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MarkoZ\Documents\JN 2026\2026 Sukcesivna dobava pralnih, pomivalnih in čistilnih sredstev ter potrošnega blaga za potrebe Doma\"/>
    </mc:Choice>
  </mc:AlternateContent>
  <xr:revisionPtr revIDLastSave="0" documentId="13_ncr:1_{D0860305-12AE-4DF9-BE19-CC24C00A1B62}" xr6:coauthVersionLast="47" xr6:coauthVersionMax="47" xr10:uidLastSave="{00000000-0000-0000-0000-000000000000}"/>
  <bookViews>
    <workbookView xWindow="28680" yWindow="-120" windowWidth="29040" windowHeight="16440" xr2:uid="{4F07A821-BE54-476A-BC51-B5DFC598FAE6}"/>
  </bookViews>
  <sheets>
    <sheet name="Rekapitulacija" sheetId="2" r:id="rId1"/>
    <sheet name="Sklop 1" sheetId="3" r:id="rId2"/>
    <sheet name="Sklop 2" sheetId="6" r:id="rId3"/>
    <sheet name="Sklop 3" sheetId="7" r:id="rId4"/>
    <sheet name="Sklop 4" sheetId="5" r:id="rId5"/>
    <sheet name="Sklop 5" sheetId="1"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 i="7" l="1"/>
  <c r="J11" i="6" l="1"/>
  <c r="J12" i="6"/>
  <c r="J13" i="6"/>
  <c r="J14" i="6"/>
  <c r="J15" i="6"/>
  <c r="J16" i="6"/>
  <c r="J17" i="6"/>
  <c r="J18" i="6"/>
  <c r="J19" i="6"/>
  <c r="J20" i="6"/>
  <c r="J21" i="6"/>
  <c r="J22" i="6"/>
  <c r="J23" i="6"/>
  <c r="J10" i="6"/>
  <c r="J11" i="7"/>
  <c r="J12" i="7"/>
  <c r="J13" i="7"/>
  <c r="J14" i="7"/>
  <c r="J15" i="7"/>
  <c r="J16" i="7"/>
  <c r="J17" i="7"/>
  <c r="J18" i="7"/>
  <c r="J19" i="7"/>
  <c r="J20" i="7"/>
  <c r="J21" i="7"/>
  <c r="I8" i="5"/>
  <c r="J177" i="3" l="1"/>
  <c r="J167" i="3"/>
  <c r="J168" i="3"/>
  <c r="J169" i="3"/>
  <c r="J170" i="3"/>
  <c r="J171" i="3"/>
  <c r="J172" i="3"/>
  <c r="J173" i="3"/>
  <c r="J174" i="3"/>
  <c r="J175" i="3"/>
  <c r="J176" i="3"/>
  <c r="J166" i="3"/>
  <c r="J155" i="3"/>
  <c r="J156" i="3"/>
  <c r="J157" i="3"/>
  <c r="J158" i="3"/>
  <c r="J159" i="3"/>
  <c r="J160" i="3"/>
  <c r="J161" i="3"/>
  <c r="J162" i="3"/>
  <c r="J163" i="3"/>
  <c r="J164" i="3"/>
  <c r="J165" i="3"/>
  <c r="J154" i="3"/>
  <c r="J153" i="3"/>
  <c r="J143" i="3"/>
  <c r="J144" i="3"/>
  <c r="J145" i="3"/>
  <c r="J146" i="3"/>
  <c r="J147" i="3"/>
  <c r="J148" i="3"/>
  <c r="J149" i="3"/>
  <c r="J150" i="3"/>
  <c r="J151" i="3"/>
  <c r="J152" i="3"/>
  <c r="J142" i="3"/>
  <c r="J141" i="3"/>
  <c r="J131" i="3"/>
  <c r="J132" i="3"/>
  <c r="J133" i="3"/>
  <c r="J134" i="3"/>
  <c r="J135" i="3"/>
  <c r="J136" i="3"/>
  <c r="J137" i="3"/>
  <c r="J138" i="3"/>
  <c r="J139" i="3"/>
  <c r="J140" i="3"/>
  <c r="J130" i="3"/>
  <c r="J129" i="3"/>
  <c r="J119" i="3"/>
  <c r="J120" i="3"/>
  <c r="J121" i="3"/>
  <c r="J122" i="3"/>
  <c r="J123" i="3"/>
  <c r="J124" i="3"/>
  <c r="J125" i="3"/>
  <c r="J126" i="3"/>
  <c r="J127" i="3"/>
  <c r="J128" i="3"/>
  <c r="J118" i="3"/>
  <c r="J117" i="3"/>
  <c r="J107" i="3"/>
  <c r="J108" i="3"/>
  <c r="J109" i="3"/>
  <c r="J110" i="3"/>
  <c r="J111" i="3"/>
  <c r="J112" i="3"/>
  <c r="J113" i="3"/>
  <c r="J114" i="3"/>
  <c r="J115" i="3"/>
  <c r="J116" i="3"/>
  <c r="J106" i="3"/>
  <c r="J105" i="3"/>
  <c r="J95" i="3"/>
  <c r="J96" i="3"/>
  <c r="J97" i="3"/>
  <c r="J98" i="3"/>
  <c r="J99" i="3"/>
  <c r="J100" i="3"/>
  <c r="J101" i="3"/>
  <c r="J102" i="3"/>
  <c r="J103" i="3"/>
  <c r="J104" i="3"/>
  <c r="J94" i="3"/>
  <c r="J93" i="3"/>
  <c r="J83" i="3"/>
  <c r="J84" i="3"/>
  <c r="J85" i="3"/>
  <c r="J86" i="3"/>
  <c r="J87" i="3"/>
  <c r="J88" i="3"/>
  <c r="J89" i="3"/>
  <c r="J90" i="3"/>
  <c r="J91" i="3"/>
  <c r="J92" i="3"/>
  <c r="J82" i="3"/>
  <c r="J81" i="3"/>
  <c r="J71" i="3"/>
  <c r="J72" i="3"/>
  <c r="J73" i="3"/>
  <c r="J74" i="3"/>
  <c r="J75" i="3"/>
  <c r="J76" i="3"/>
  <c r="J77" i="3"/>
  <c r="J78" i="3"/>
  <c r="J79" i="3"/>
  <c r="J80" i="3"/>
  <c r="J70" i="3"/>
  <c r="J59" i="3"/>
  <c r="J60" i="3"/>
  <c r="J61" i="3"/>
  <c r="J62" i="3"/>
  <c r="J63" i="3"/>
  <c r="J64" i="3"/>
  <c r="J65" i="3"/>
  <c r="J66" i="3"/>
  <c r="J67" i="3"/>
  <c r="J68" i="3"/>
  <c r="J69" i="3"/>
  <c r="J58" i="3"/>
  <c r="J54" i="3"/>
  <c r="J47" i="3"/>
  <c r="J48" i="3"/>
  <c r="J49" i="3"/>
  <c r="J50" i="3"/>
  <c r="J51" i="3"/>
  <c r="J52" i="3"/>
  <c r="J53" i="3"/>
  <c r="J55" i="3"/>
  <c r="J56" i="3"/>
  <c r="J57" i="3"/>
  <c r="J46" i="3"/>
  <c r="J34" i="3"/>
  <c r="J22" i="3"/>
  <c r="J35" i="3"/>
  <c r="J36" i="3"/>
  <c r="J37" i="3"/>
  <c r="J38" i="3"/>
  <c r="J39" i="3"/>
  <c r="J40" i="3"/>
  <c r="J41" i="3"/>
  <c r="J42" i="3"/>
  <c r="J43" i="3"/>
  <c r="J44" i="3"/>
  <c r="J45" i="3"/>
  <c r="J23" i="3"/>
  <c r="J24" i="3"/>
  <c r="J25" i="3"/>
  <c r="J26" i="3"/>
  <c r="J27" i="3"/>
  <c r="J28" i="3"/>
  <c r="J29" i="3"/>
  <c r="J30" i="3"/>
  <c r="J31" i="3"/>
  <c r="J32" i="3"/>
  <c r="J33" i="3"/>
  <c r="J21" i="3"/>
  <c r="J11" i="3"/>
  <c r="J12" i="3"/>
  <c r="J13" i="3"/>
  <c r="J14" i="3"/>
  <c r="J15" i="3"/>
  <c r="J16" i="3"/>
  <c r="J17" i="3"/>
  <c r="J18" i="3"/>
  <c r="J19" i="3"/>
  <c r="J20" i="3"/>
  <c r="K21" i="7"/>
  <c r="H21" i="7"/>
  <c r="K23" i="6" l="1"/>
  <c r="H23" i="6"/>
  <c r="K22" i="6"/>
  <c r="H22" i="6"/>
  <c r="K21" i="6"/>
  <c r="H21" i="6"/>
  <c r="K20" i="6"/>
  <c r="H20" i="6"/>
  <c r="K19" i="6"/>
  <c r="H19" i="6"/>
  <c r="K18" i="6"/>
  <c r="H18" i="6"/>
  <c r="K17" i="6"/>
  <c r="H17" i="6"/>
  <c r="K16" i="6"/>
  <c r="H16" i="6"/>
  <c r="K15" i="6"/>
  <c r="H15" i="6"/>
  <c r="K14" i="6"/>
  <c r="H14" i="6"/>
  <c r="K13" i="6"/>
  <c r="H13" i="6"/>
  <c r="K12" i="6"/>
  <c r="H12" i="6"/>
  <c r="K11" i="6"/>
  <c r="H11" i="6"/>
  <c r="K10" i="6"/>
  <c r="H10" i="6"/>
  <c r="J24" i="6" l="1"/>
  <c r="D11" i="2" s="1"/>
  <c r="J25" i="6" l="1"/>
  <c r="J26" i="6" s="1"/>
  <c r="C178" i="3" l="1"/>
  <c r="I177" i="3"/>
  <c r="I176" i="3"/>
  <c r="I175" i="3"/>
  <c r="I174" i="3"/>
  <c r="I173" i="3"/>
  <c r="I172" i="3"/>
  <c r="I171" i="3"/>
  <c r="I170" i="3"/>
  <c r="I169" i="3"/>
  <c r="I168" i="3"/>
  <c r="I167" i="3"/>
  <c r="I166" i="3"/>
  <c r="I165" i="3"/>
  <c r="I164" i="3"/>
  <c r="I163" i="3"/>
  <c r="I162" i="3"/>
  <c r="I161" i="3"/>
  <c r="I160" i="3"/>
  <c r="I159" i="3"/>
  <c r="I158" i="3"/>
  <c r="I157" i="3"/>
  <c r="I156" i="3"/>
  <c r="I155" i="3"/>
  <c r="I154" i="3"/>
  <c r="I153" i="3"/>
  <c r="I152" i="3"/>
  <c r="I151" i="3"/>
  <c r="I150" i="3"/>
  <c r="I149" i="3"/>
  <c r="I148" i="3"/>
  <c r="I147" i="3"/>
  <c r="I146" i="3"/>
  <c r="I145" i="3"/>
  <c r="I144" i="3"/>
  <c r="I143" i="3"/>
  <c r="I142" i="3"/>
  <c r="I141" i="3"/>
  <c r="I140" i="3"/>
  <c r="I139" i="3"/>
  <c r="I138" i="3"/>
  <c r="I137" i="3"/>
  <c r="I136" i="3"/>
  <c r="I135" i="3"/>
  <c r="I134" i="3"/>
  <c r="I133" i="3"/>
  <c r="I132" i="3"/>
  <c r="I131" i="3"/>
  <c r="I130" i="3"/>
  <c r="I129" i="3"/>
  <c r="I128" i="3"/>
  <c r="I127" i="3"/>
  <c r="I126" i="3"/>
  <c r="I125" i="3"/>
  <c r="I124" i="3"/>
  <c r="I123" i="3"/>
  <c r="I122" i="3"/>
  <c r="I121" i="3"/>
  <c r="I120" i="3"/>
  <c r="I119" i="3"/>
  <c r="I118" i="3"/>
  <c r="I117" i="3"/>
  <c r="I116" i="3"/>
  <c r="I115" i="3"/>
  <c r="I114" i="3"/>
  <c r="I113" i="3"/>
  <c r="I112" i="3"/>
  <c r="I111" i="3"/>
  <c r="I110" i="3"/>
  <c r="I109" i="3"/>
  <c r="I108" i="3"/>
  <c r="I107" i="3"/>
  <c r="I106" i="3"/>
  <c r="I105" i="3"/>
  <c r="I104" i="3"/>
  <c r="I103" i="3"/>
  <c r="I102" i="3"/>
  <c r="I101" i="3"/>
  <c r="I100" i="3"/>
  <c r="I99" i="3"/>
  <c r="I98" i="3"/>
  <c r="I97" i="3"/>
  <c r="I96" i="3"/>
  <c r="I95" i="3"/>
  <c r="I94" i="3"/>
  <c r="I93" i="3"/>
  <c r="I92" i="3"/>
  <c r="I91" i="3"/>
  <c r="I90" i="3"/>
  <c r="I89" i="3"/>
  <c r="I88" i="3"/>
  <c r="I87" i="3"/>
  <c r="I86" i="3"/>
  <c r="I85" i="3"/>
  <c r="I84" i="3"/>
  <c r="I83" i="3"/>
  <c r="I82" i="3"/>
  <c r="I81" i="3"/>
  <c r="I80" i="3"/>
  <c r="I79" i="3"/>
  <c r="I78" i="3"/>
  <c r="I77" i="3"/>
  <c r="I76" i="3"/>
  <c r="I75" i="3"/>
  <c r="I74" i="3"/>
  <c r="I73" i="3"/>
  <c r="I72" i="3"/>
  <c r="I71" i="3"/>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J10" i="3" s="1"/>
  <c r="K166" i="3" l="1"/>
  <c r="L166" i="3" s="1"/>
  <c r="K106" i="3"/>
  <c r="L106" i="3" s="1"/>
  <c r="K118" i="3"/>
  <c r="L118" i="3" s="1"/>
  <c r="K82" i="3"/>
  <c r="L82" i="3" s="1"/>
  <c r="K94" i="3"/>
  <c r="L94" i="3" s="1"/>
  <c r="K58" i="3"/>
  <c r="L58" i="3" s="1"/>
  <c r="K22" i="3"/>
  <c r="L22" i="3" s="1"/>
  <c r="K10" i="3"/>
  <c r="K70" i="3"/>
  <c r="L70" i="3" s="1"/>
  <c r="K34" i="3"/>
  <c r="L34" i="3" s="1"/>
  <c r="K46" i="3"/>
  <c r="L46" i="3" s="1"/>
  <c r="K130" i="3"/>
  <c r="L130" i="3" s="1"/>
  <c r="K142" i="3"/>
  <c r="L142" i="3" s="1"/>
  <c r="K154" i="3"/>
  <c r="L154" i="3" s="1"/>
  <c r="L10" i="3" l="1"/>
  <c r="K178" i="3"/>
  <c r="D10" i="2" s="1"/>
  <c r="K179" i="3" l="1"/>
  <c r="K180" i="3" s="1"/>
  <c r="I14" i="5"/>
  <c r="I13" i="5"/>
  <c r="I12" i="5"/>
  <c r="I11" i="5"/>
  <c r="I10" i="5"/>
  <c r="I9" i="5"/>
  <c r="I15" i="5" l="1"/>
  <c r="D13" i="2" s="1"/>
  <c r="K20" i="7" l="1"/>
  <c r="H20" i="7"/>
  <c r="K19" i="7"/>
  <c r="H19" i="7"/>
  <c r="K18" i="7"/>
  <c r="H18" i="7"/>
  <c r="K17" i="7"/>
  <c r="H17" i="7"/>
  <c r="K16" i="7"/>
  <c r="H16" i="7"/>
  <c r="K15" i="7"/>
  <c r="H15" i="7"/>
  <c r="K14" i="7"/>
  <c r="H14" i="7"/>
  <c r="K13" i="7"/>
  <c r="H13" i="7"/>
  <c r="K12" i="7"/>
  <c r="H12" i="7"/>
  <c r="K11" i="7"/>
  <c r="H11" i="7"/>
  <c r="K10" i="7"/>
  <c r="H10" i="7"/>
  <c r="J22" i="7" l="1"/>
  <c r="J23" i="7" l="1"/>
  <c r="J24" i="7" s="1"/>
  <c r="D12" i="2"/>
  <c r="H18" i="1"/>
  <c r="H17" i="1"/>
  <c r="H16" i="1"/>
  <c r="H15" i="1"/>
  <c r="H14" i="1"/>
  <c r="H13" i="1"/>
  <c r="H12" i="1"/>
  <c r="H11" i="1"/>
  <c r="H10" i="1"/>
  <c r="H9" i="1"/>
  <c r="H19" i="1" l="1"/>
  <c r="D1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F8" authorId="0" shapeId="0" xr:uid="{D24CB80D-6B3F-47EB-9F2D-E7DF7A854F55}">
      <text>
        <r>
          <rPr>
            <b/>
            <sz val="9"/>
            <color indexed="81"/>
            <rFont val="Segoe UI"/>
            <family val="2"/>
            <charset val="238"/>
          </rPr>
          <t>IZPOLNI PONUDNIK</t>
        </r>
        <r>
          <rPr>
            <sz val="9"/>
            <color indexed="81"/>
            <rFont val="Segoe UI"/>
            <family val="2"/>
            <charset val="238"/>
          </rPr>
          <t xml:space="preserve">
</t>
        </r>
      </text>
    </comment>
    <comment ref="G8" authorId="0" shapeId="0" xr:uid="{A5BB8EB7-E226-4D6C-B59F-9418B3EEAFE2}">
      <text>
        <r>
          <rPr>
            <b/>
            <sz val="9"/>
            <color indexed="81"/>
            <rFont val="Segoe UI"/>
            <family val="2"/>
            <charset val="238"/>
          </rPr>
          <t>IZPOLNI PONUDNIK</t>
        </r>
      </text>
    </comment>
    <comment ref="H8" authorId="0" shapeId="0" xr:uid="{88A86F4D-37A4-4FD2-8386-BCA50B2E99F9}">
      <text>
        <r>
          <rPr>
            <b/>
            <sz val="9"/>
            <color indexed="81"/>
            <rFont val="Segoe UI"/>
            <family val="2"/>
            <charset val="238"/>
          </rPr>
          <t>IZPOLNI PONUDNIK</t>
        </r>
      </text>
    </comment>
    <comment ref="B196" authorId="0" shapeId="0" xr:uid="{C5BB0F43-8274-41DD-B0FF-FAE138B4AB7D}">
      <text>
        <r>
          <rPr>
            <sz val="9"/>
            <color indexed="81"/>
            <rFont val="Segoe UI"/>
            <family val="2"/>
            <charset val="238"/>
          </rPr>
          <t>Vsako sredstvo se navede le 1x, ne glede na to, kolikrat se v zgornji tabeli ponovi.</t>
        </r>
      </text>
    </comment>
    <comment ref="D196" authorId="0" shapeId="0" xr:uid="{096EF283-D941-4CE6-A730-07E48C874584}">
      <text>
        <r>
          <rPr>
            <sz val="9"/>
            <color indexed="81"/>
            <rFont val="Segoe UI"/>
            <family val="2"/>
            <charset val="238"/>
          </rPr>
          <t>PONUDNIK OZNAČI, ČE PONUDBI PRILAGA USTREZNO DOKAZILO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L7" authorId="0" shapeId="0" xr:uid="{38AA190D-2D3A-49DD-AEE8-682B90F44812}">
      <text>
        <r>
          <rPr>
            <sz val="9"/>
            <color indexed="81"/>
            <rFont val="Segoe UI"/>
            <family val="2"/>
            <charset val="238"/>
          </rPr>
          <t xml:space="preserve">Ponudnik vpiše DA ali NE
</t>
        </r>
      </text>
    </comment>
    <comment ref="M7" authorId="0" shapeId="0" xr:uid="{BC435B72-3DB0-4DA9-9E05-B0685ED0985F}">
      <text>
        <r>
          <rPr>
            <sz val="9"/>
            <color indexed="81"/>
            <rFont val="Segoe UI"/>
            <family val="2"/>
            <charset val="238"/>
          </rPr>
          <t xml:space="preserve">Ponudnik vpiše DA ali NE
</t>
        </r>
      </text>
    </comment>
    <comment ref="N7" authorId="0" shapeId="0" xr:uid="{0DD07BCB-06CE-4F10-8105-D8BF6758057C}">
      <text>
        <r>
          <rPr>
            <sz val="9"/>
            <color indexed="81"/>
            <rFont val="Segoe UI"/>
            <family val="2"/>
            <charset val="238"/>
          </rPr>
          <t xml:space="preserve">Ponudnik vpiše DA ali NE
</t>
        </r>
      </text>
    </comment>
    <comment ref="C8" authorId="0" shapeId="0" xr:uid="{92CFF159-67E1-4053-B967-24737B16ED08}">
      <text>
        <r>
          <rPr>
            <sz val="9"/>
            <color indexed="81"/>
            <rFont val="Segoe UI"/>
            <family val="2"/>
            <charset val="238"/>
          </rPr>
          <t>Izpolni ponunik</t>
        </r>
      </text>
    </comment>
    <comment ref="E8" authorId="0" shapeId="0" xr:uid="{25C391E1-4CB6-4F43-AFAD-92B0B12F2F3A}">
      <text>
        <r>
          <rPr>
            <sz val="9"/>
            <color indexed="81"/>
            <rFont val="Segoe UI"/>
            <family val="2"/>
            <charset val="238"/>
          </rPr>
          <t xml:space="preserve">Izpolni ponudnik
</t>
        </r>
      </text>
    </comment>
    <comment ref="L8" authorId="0" shapeId="0" xr:uid="{860CB338-8916-46C7-A5CB-D6F9120320E8}">
      <text>
        <r>
          <rPr>
            <sz val="9"/>
            <color indexed="81"/>
            <rFont val="Segoe UI"/>
            <family val="2"/>
            <charset val="238"/>
          </rPr>
          <t xml:space="preserve">Ponudnik vpiše DA ali NE
</t>
        </r>
      </text>
    </comment>
    <comment ref="M8" authorId="0" shapeId="0" xr:uid="{C7299715-3A01-4B62-9BC3-6AB2282C6DCD}">
      <text>
        <r>
          <rPr>
            <sz val="9"/>
            <color indexed="81"/>
            <rFont val="Segoe UI"/>
            <family val="2"/>
            <charset val="238"/>
          </rPr>
          <t xml:space="preserve">Ponudnik vpiše DA ali NE
</t>
        </r>
      </text>
    </comment>
    <comment ref="N8" authorId="0" shapeId="0" xr:uid="{F8416FA8-13E8-403B-9B16-4DC436F05156}">
      <text>
        <r>
          <rPr>
            <sz val="9"/>
            <color indexed="81"/>
            <rFont val="Segoe UI"/>
            <family val="2"/>
            <charset val="238"/>
          </rPr>
          <t xml:space="preserve">Ponudnik vpiše DA ali NE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L7" authorId="0" shapeId="0" xr:uid="{E74AA8A9-1B85-456F-9A6B-6EA5D7A0E060}">
      <text>
        <r>
          <rPr>
            <sz val="9"/>
            <color indexed="81"/>
            <rFont val="Segoe UI"/>
            <family val="2"/>
            <charset val="238"/>
          </rPr>
          <t xml:space="preserve">Ponudnik vpiše DA ali NE
</t>
        </r>
      </text>
    </comment>
    <comment ref="M7" authorId="0" shapeId="0" xr:uid="{EEE89B9C-3C62-4590-9E3D-9BE30483F97C}">
      <text>
        <r>
          <rPr>
            <sz val="9"/>
            <color indexed="81"/>
            <rFont val="Segoe UI"/>
            <family val="2"/>
            <charset val="238"/>
          </rPr>
          <t xml:space="preserve">Ponudnik vpiše DA ali NE
</t>
        </r>
      </text>
    </comment>
    <comment ref="N7" authorId="0" shapeId="0" xr:uid="{CCD5478F-326F-4EB1-98AC-EEA8406BE8F0}">
      <text>
        <r>
          <rPr>
            <sz val="9"/>
            <color indexed="81"/>
            <rFont val="Segoe UI"/>
            <family val="2"/>
            <charset val="238"/>
          </rPr>
          <t xml:space="preserve">Ponudnik vpiše DA ali NE
</t>
        </r>
      </text>
    </comment>
    <comment ref="C8" authorId="0" shapeId="0" xr:uid="{D77CF683-F7F5-4322-9985-F2C3F2623114}">
      <text>
        <r>
          <rPr>
            <sz val="9"/>
            <color indexed="81"/>
            <rFont val="Segoe UI"/>
            <family val="2"/>
            <charset val="238"/>
          </rPr>
          <t>Izpolni ponunik</t>
        </r>
      </text>
    </comment>
    <comment ref="E8" authorId="0" shapeId="0" xr:uid="{814EAA06-E5C8-4F8E-A1FB-086EA31F7A07}">
      <text>
        <r>
          <rPr>
            <sz val="9"/>
            <color indexed="81"/>
            <rFont val="Segoe UI"/>
            <family val="2"/>
            <charset val="238"/>
          </rPr>
          <t xml:space="preserve">Izpolni ponudnik
</t>
        </r>
      </text>
    </comment>
    <comment ref="L8" authorId="0" shapeId="0" xr:uid="{40DCB8FB-ADA7-49A9-9384-D8BE32B5D57A}">
      <text>
        <r>
          <rPr>
            <sz val="9"/>
            <color indexed="81"/>
            <rFont val="Segoe UI"/>
            <family val="2"/>
            <charset val="238"/>
          </rPr>
          <t xml:space="preserve">Ponudnik vpiše DA ali NE
</t>
        </r>
      </text>
    </comment>
    <comment ref="M8" authorId="0" shapeId="0" xr:uid="{5D5437A6-96EE-4A08-8C92-E8B3674FDFA6}">
      <text>
        <r>
          <rPr>
            <sz val="9"/>
            <color indexed="81"/>
            <rFont val="Segoe UI"/>
            <family val="2"/>
            <charset val="238"/>
          </rPr>
          <t xml:space="preserve">Ponudnik vpiše DA ali NE
</t>
        </r>
      </text>
    </comment>
    <comment ref="N8" authorId="0" shapeId="0" xr:uid="{A8056884-FEC6-43D0-8FE4-C1352080A4B2}">
      <text>
        <r>
          <rPr>
            <sz val="9"/>
            <color indexed="81"/>
            <rFont val="Segoe UI"/>
            <family val="2"/>
            <charset val="238"/>
          </rPr>
          <t xml:space="preserve">Ponudnik vpiše DA ali NE
</t>
        </r>
      </text>
    </comment>
  </commentList>
</comments>
</file>

<file path=xl/sharedStrings.xml><?xml version="1.0" encoding="utf-8"?>
<sst xmlns="http://schemas.openxmlformats.org/spreadsheetml/2006/main" count="483" uniqueCount="232">
  <si>
    <t>Sklop 5: VREČKE ZA SMETI</t>
  </si>
  <si>
    <t>Obrazec: Predračun</t>
  </si>
  <si>
    <t>Naziv ponudnika:</t>
  </si>
  <si>
    <t>A</t>
  </si>
  <si>
    <t>B</t>
  </si>
  <si>
    <t>C</t>
  </si>
  <si>
    <t>D</t>
  </si>
  <si>
    <t>E</t>
  </si>
  <si>
    <t>F</t>
  </si>
  <si>
    <t>G</t>
  </si>
  <si>
    <t>Post.</t>
  </si>
  <si>
    <t>Ident</t>
  </si>
  <si>
    <t>Opis</t>
  </si>
  <si>
    <t>Naziv ponujenega artikla (izpolni ponudnik)</t>
  </si>
  <si>
    <t>EM</t>
  </si>
  <si>
    <t>Količina</t>
  </si>
  <si>
    <t>Cena (EUR/EM)</t>
  </si>
  <si>
    <t>Znesek v EUR</t>
  </si>
  <si>
    <t>1</t>
  </si>
  <si>
    <t>3110093</t>
  </si>
  <si>
    <t>Vrečke za smeti, črne, PE-LD, 500 x 600 x 0,04, pakiranje rola 20-50 kom ali zavitek 200-400 kom</t>
  </si>
  <si>
    <t>kom</t>
  </si>
  <si>
    <t>2</t>
  </si>
  <si>
    <t>3110098</t>
  </si>
  <si>
    <t>Vrečke za smeti, rumene, PE-LD, 500 x 600 x 0,04, pakiranje rola 20-50 kom ali zavitek 200-400 kom</t>
  </si>
  <si>
    <t>3</t>
  </si>
  <si>
    <t>3110091</t>
  </si>
  <si>
    <t>Vrečke za smeti, modre, PE-LD, 500 x 600 x 0,04, pakiranje rola 20-50 kom ali zavitek 200-400 kom</t>
  </si>
  <si>
    <t>4</t>
  </si>
  <si>
    <t>3110130</t>
  </si>
  <si>
    <t>Vrečke za smeti, bele, PE-LD, 500 x 600 x 0,04, pakiranje rola 20-50 kom ali zavitek 200-400 kom</t>
  </si>
  <si>
    <t>5</t>
  </si>
  <si>
    <t>3110250</t>
  </si>
  <si>
    <t>Vrečke za smeti, bele, PE-LD, 700 x 1000 x 0,04, pakiranje rola 20-50 kom ali zavitek 200-400 kom</t>
  </si>
  <si>
    <t>6</t>
  </si>
  <si>
    <t>3110251</t>
  </si>
  <si>
    <t>Vrečke za smeti, bele, PE-LD, 800 x 1200 x 0,045, pakiranje rola 20-50 kom ali zavitek 200-400 kom</t>
  </si>
  <si>
    <t>7</t>
  </si>
  <si>
    <t>3110273</t>
  </si>
  <si>
    <t>Vrečke za smeti, rumene, PE-LD, 800 x 1200 x 0,045, pakiranje rola 20-50 kom ali zavitek 200-400 kom</t>
  </si>
  <si>
    <t>8</t>
  </si>
  <si>
    <t>3110287</t>
  </si>
  <si>
    <t>HD nosilke 3-5 kg, na roli</t>
  </si>
  <si>
    <t>3110352</t>
  </si>
  <si>
    <t>Vrečke za smeti, črne PE-LD,  800X1200X0,045, pakiranje rola 20-50 kom ali zavitek 200-400 kom</t>
  </si>
  <si>
    <t>3110367</t>
  </si>
  <si>
    <t>Vrečke za smeti, črne PE-LD,  800X100 X0,045, pakiranje rola 20-50 kom ali zavitek 200-400 kom</t>
  </si>
  <si>
    <t>Skupaj</t>
  </si>
  <si>
    <t>Odstopanja parametrov dimenzije in debeline so lahko max +10%.</t>
  </si>
  <si>
    <t>Datum:</t>
  </si>
  <si>
    <t xml:space="preserve">Navodila: Ponudnik mora izpolniti polja v stolpcu C in F. Cene v stolpcu F morajo biti opredeljene v evrih brez DDV, izračunane na najmanj 2 in največ 4 decimalna mesta. Ponudnik mora upoštevati zahteve in predpise, opredeljene v vsakokratni zakonodaji za tovrstno blago. naročila.
</t>
  </si>
  <si>
    <t>Stolpec1</t>
  </si>
  <si>
    <t>9</t>
  </si>
  <si>
    <t>10</t>
  </si>
  <si>
    <r>
      <t>»Sukcesivna dobava pralnih, pomivalnih in čistilnih sredstev ter potrošnega</t>
    </r>
    <r>
      <rPr>
        <b/>
        <sz val="16"/>
        <color rgb="FF000000"/>
        <rFont val="Candara"/>
        <family val="2"/>
        <charset val="238"/>
      </rPr>
      <t xml:space="preserve"> </t>
    </r>
    <r>
      <rPr>
        <sz val="16"/>
        <color rgb="FF000000"/>
        <rFont val="Candara"/>
        <family val="2"/>
        <charset val="238"/>
      </rPr>
      <t>blaga za potrebe Doma dr. Jožeta Potrča Poljčane«</t>
    </r>
  </si>
  <si>
    <t>REKAPITULACIJA:</t>
  </si>
  <si>
    <t>Sklop 1:</t>
  </si>
  <si>
    <t>Sklop 2:</t>
  </si>
  <si>
    <t>Sklop 3:</t>
  </si>
  <si>
    <t xml:space="preserve">Sklop 4: </t>
  </si>
  <si>
    <t>Sklop 5:</t>
  </si>
  <si>
    <t>Sredstva za pranje perila</t>
  </si>
  <si>
    <t>Čistilna sredstva</t>
  </si>
  <si>
    <t>Pomivalna sredstva in kuhinjska higiena</t>
  </si>
  <si>
    <t>Papirna konfekcija</t>
  </si>
  <si>
    <t>Vrečke za smeti</t>
  </si>
  <si>
    <t>Stolpec2</t>
  </si>
  <si>
    <t>Stolpec3</t>
  </si>
  <si>
    <t>št. sklopa</t>
  </si>
  <si>
    <t>Naziv sklopa:</t>
  </si>
  <si>
    <t>Vrednost:</t>
  </si>
  <si>
    <t>Sklop 2: ČISTILNA SREDSTVA</t>
  </si>
  <si>
    <t>Obrazec "Predračun"</t>
  </si>
  <si>
    <t>H=E*G</t>
  </si>
  <si>
    <t>I</t>
  </si>
  <si>
    <t>K=F*I</t>
  </si>
  <si>
    <t>Priložen varnostni list (DA/NE)</t>
  </si>
  <si>
    <t>Priložena navodila za uporabo (DA/NE)</t>
  </si>
  <si>
    <t>Znak za okolje tipa I ali ustrezno dokazilo v skladu z Uredbo ZeJN (DA/NE)</t>
  </si>
  <si>
    <t>Zap. št.</t>
  </si>
  <si>
    <t>Vrsta blaga</t>
  </si>
  <si>
    <t>Naziv in proizvajalec artikla</t>
  </si>
  <si>
    <t>Srednja koncentracija del. raztopine</t>
  </si>
  <si>
    <t>Velikost ponu-jenega pakiranja ene embalaže</t>
  </si>
  <si>
    <t>Potrebna količina za pripravo delo-vne raztopine</t>
  </si>
  <si>
    <t>Cena na EM (brez DDV)</t>
  </si>
  <si>
    <t xml:space="preserve">Vednost (brez DDV) za letno količino </t>
  </si>
  <si>
    <t>Vrednost na ponujeno paki-ranje (brez DDV)</t>
  </si>
  <si>
    <t>v %/l</t>
  </si>
  <si>
    <t>v l</t>
  </si>
  <si>
    <t>EUR</t>
  </si>
  <si>
    <t>l</t>
  </si>
  <si>
    <t>13</t>
  </si>
  <si>
    <t>14</t>
  </si>
  <si>
    <t>15</t>
  </si>
  <si>
    <t>17</t>
  </si>
  <si>
    <t>22 % DDV</t>
  </si>
  <si>
    <t>Skupaj z DDV</t>
  </si>
  <si>
    <t>V skladu z Uredbo o zelenem  naročanju naročnik zahteva, da je najmanj 80 % artiklov v posameznem sklopu čistil skladnih z zahtevami Uredbe ZeJN. Imajo znak za okolje tipa I ali imajo drugo ustrezno dokazilo, iz katerega je razvidno, da izdelek izpolnjuje okoljske zahteve, enakovredne zahtevam za znak za okolje tipa I v skladu s Uredbo ZeJN.</t>
  </si>
  <si>
    <t>primer: 100% koncentracija pomeni 1L detergenta, ne mešanica</t>
  </si>
  <si>
    <t>Sklop 1: SREDSTVA ZA PRANJE PERILA</t>
  </si>
  <si>
    <t>H=F*G</t>
  </si>
  <si>
    <t>I=C*G</t>
  </si>
  <si>
    <t>J</t>
  </si>
  <si>
    <t>K=J/C</t>
  </si>
  <si>
    <t>Zap. št. programa pranja</t>
  </si>
  <si>
    <t>Opis program pranja</t>
  </si>
  <si>
    <t>Okvirna letna količina opranega perila v kg</t>
  </si>
  <si>
    <t>Zahtevana tehnologija pranja po stopnjah</t>
  </si>
  <si>
    <t>Komercilani naziv ponujenega sredstva</t>
  </si>
  <si>
    <t>Koncentracija sredstva na 1 kg suhega perila</t>
  </si>
  <si>
    <t>Neto cena (brez DDV) za 1 kg / lit sredstva</t>
  </si>
  <si>
    <t>Neto cena (strošek) za 1 kg opranega perila</t>
  </si>
  <si>
    <t>Vednost (brez DDV) za letno količino opranega perila</t>
  </si>
  <si>
    <t>Skupna vrednost programa (brez DDV)</t>
  </si>
  <si>
    <t>Cena za 1 kg opranega perila za program</t>
  </si>
  <si>
    <t>Zahtevano</t>
  </si>
  <si>
    <t>Program</t>
  </si>
  <si>
    <t>Naziv</t>
  </si>
  <si>
    <t>v %</t>
  </si>
  <si>
    <t>DA</t>
  </si>
  <si>
    <t>Predpranje z beljenjem</t>
  </si>
  <si>
    <t>Glavno pranje z beljenjem in kemotermično dezinfekcijo</t>
  </si>
  <si>
    <t>Mehčanje</t>
  </si>
  <si>
    <t>Predpranje</t>
  </si>
  <si>
    <t>NE</t>
  </si>
  <si>
    <t>Glavno pranje</t>
  </si>
  <si>
    <t>Glavno pranje z beljenjem in dezinfekcijo</t>
  </si>
  <si>
    <t>Glavno pranje z dezinfekcijo</t>
  </si>
  <si>
    <t>11</t>
  </si>
  <si>
    <t>12</t>
  </si>
  <si>
    <t>OBČUTLJIVO PERILO; 
MATERIAL: volna, akril, svila; 
VRSTA PERILA: jopice, puloverji, krila; 
OSTALO: ročno doziranje v 5 kg gospodinsjkih pralnih strojih.</t>
  </si>
  <si>
    <t>Stroji, s katerimi razpolaga naročnik:
Pralni stroj 55 kg - 2 kom
Pralni stroj 42 kg - 1 kom                                            Pralni stroj 24 kg - 1 kom
Pralni stroj 15 kg - 1 kom 
Pralni stroj 5 kg - 2 kom</t>
  </si>
  <si>
    <t>Dovod vode je direkten iz vodovodnega omrežja. Trdota vode je 16 ºdH.</t>
  </si>
  <si>
    <t>Naziv ponujenega sredstva (iz stolpca 1)</t>
  </si>
  <si>
    <t>Trditev 1 - gl. spodaj (DA/NE)</t>
  </si>
  <si>
    <t>Dokazilo (DA/NE)</t>
  </si>
  <si>
    <t>Naziv dokazila</t>
  </si>
  <si>
    <t>Posebne zahteve za sredstva, ki se morajo uporabiti v pralnih programih:</t>
  </si>
  <si>
    <t>Predvidene sestavine in koncentracije produktov</t>
  </si>
  <si>
    <t>Odstopanja parametrov PH so lahko maksimalno 5 %.</t>
  </si>
  <si>
    <t>Ime in priimek zakonitega zastopnika:</t>
  </si>
  <si>
    <t>Podpis zakonitega zastopnika:</t>
  </si>
  <si>
    <t>Žig:</t>
  </si>
  <si>
    <r>
      <t xml:space="preserve">BELO ZELO UMAZANO, FEKALNO PERILO;
MATERIAL: bombaž, frotir, flanela; VRSTA PERILA: spodnej perilo, umivalne krpice, slinčki; OSTALO: prisotni madeži izločkov, hrane….; prisotnost večjega števila patogenih mikroorganizmov
</t>
    </r>
    <r>
      <rPr>
        <u/>
        <sz val="10"/>
        <rFont val="Candara"/>
        <family val="2"/>
        <charset val="238"/>
      </rPr>
      <t>Belo fekalno perilo</t>
    </r>
    <r>
      <rPr>
        <sz val="10"/>
        <rFont val="Candara"/>
        <family val="2"/>
        <charset val="238"/>
      </rPr>
      <t xml:space="preserve"> (Predlagane minimalne količine za kvalitetno pranje):
Produkt 1 : 15 ml / kg suhega perila
Produkt 2 : 9 ml / kg suhega perila
Produkt 3 : 12 ml / kg suhega perila
Produkt 4 : 7 ml / kg suhega perila
Produkt 5 : 0,5 ml / kg suhega perila</t>
    </r>
  </si>
  <si>
    <r>
      <t xml:space="preserve">BELO NORMALNO DO ZELO UMAZANO PERILO; MATERIAL: bombaž, frotir; VRSTA PERILA:rjuhe, jogi rjuhe, brisače
</t>
    </r>
    <r>
      <rPr>
        <u/>
        <sz val="10"/>
        <rFont val="Candara"/>
        <family val="2"/>
        <charset val="238"/>
      </rPr>
      <t>Belo zelo umazano perilo</t>
    </r>
    <r>
      <rPr>
        <sz val="10"/>
        <rFont val="Candara"/>
        <family val="2"/>
        <charset val="238"/>
      </rPr>
      <t xml:space="preserve"> (Predlagane minimalne količine za kvalitetno pranje):
Produkt 1 : 15 ml / kg suhega perila
Produkt 2 : 7 ml / kg suhega perila
Produkt 3 : 9 ml / kg suhega perila
Produkt 4 : 6 ml / kg suhega perila
Produkt 5 : 0,5 ml / kg suhega perila</t>
    </r>
  </si>
  <si>
    <r>
      <t xml:space="preserve">BELO MANJ UMAZANO PERILO;
MATERIAL: bombaž, saten; VRSTA PERILA: rjuhe, prevleke za kapne, prevleke za vzglavnike, prevleke za vzglavnike; OSTALO: prisotni madeži
</t>
    </r>
    <r>
      <rPr>
        <u/>
        <sz val="10"/>
        <rFont val="Candara"/>
        <family val="2"/>
        <charset val="238"/>
      </rPr>
      <t>Belo manj umazano perila</t>
    </r>
    <r>
      <rPr>
        <sz val="10"/>
        <rFont val="Candara"/>
        <family val="2"/>
        <charset val="238"/>
      </rPr>
      <t xml:space="preserve"> (Predlagane minimalne količine za kvalitetno pranje):
Produkt 1 : 10 ml / kg suhega perila
Produkt 2 : 7 ml / kg suhega perila
Produkt 3 : 7 ml / kg suhega perila
Produkt 4 : 7 ml / kg suhega perila
Produkt 5 : 0,5 ml / kg suhega perila                          </t>
    </r>
  </si>
  <si>
    <r>
      <t xml:space="preserve">PISANO ZELO UMAZANO, FEKALNO  PERILO:
MATERIAL: bombaž, frotir, flanela; VRSTA PERILA: vzglavniki, prešite odeje, obračalke, spalna oblačila; OSTALO: prisotni madeži izločkov in mikroorganizmov
</t>
    </r>
    <r>
      <rPr>
        <u/>
        <sz val="10"/>
        <rFont val="Candara"/>
        <family val="2"/>
        <charset val="238"/>
      </rPr>
      <t>Barvno fekalno perilo</t>
    </r>
    <r>
      <rPr>
        <sz val="10"/>
        <rFont val="Candara"/>
        <family val="2"/>
        <charset val="238"/>
      </rPr>
      <t xml:space="preserve"> (Predlagane minimalne količine za kvalitetno pranje):
Produkt 1 : 4 ml / kg suhega perila
Produkt 2 : 7 ml / kg suhega perila
Produkt 3 : 12 ml / kg suhega perila
Produkt 4 : 3 ml / kg suhega perila
Produkt 5 : 0,5 ml / kg suhega perila </t>
    </r>
  </si>
  <si>
    <r>
      <t xml:space="preserve">PISANO ZELO UMAZANO PERILO:
MATERIAL: bombaž, frotir, flanela; VRSTA PERILA: vzglavniki, prešite odeje, obračalke, spalna oblačila; OSTALO: prisotni madeži izločkov in mikroorganizmov
</t>
    </r>
    <r>
      <rPr>
        <u/>
        <sz val="10"/>
        <rFont val="Candara"/>
        <family val="2"/>
        <charset val="238"/>
      </rPr>
      <t>Barvno zelo umazano perilo</t>
    </r>
    <r>
      <rPr>
        <sz val="10"/>
        <rFont val="Candara"/>
        <family val="2"/>
        <charset val="238"/>
      </rPr>
      <t xml:space="preserve"> (Predlagane minimalne količine za kvalitetno pranje):
Produkt 1 : 4 ml / kg suhega perila
Produkt 2 : 5 ml / kg suhega perila
Produkt 3 : 9 ml / kg suhega perila
Produkt 4 : 3 ml / kg suhega perila
Produkt 5 : 0,5 ml / kg suhega perila</t>
    </r>
  </si>
  <si>
    <r>
      <t xml:space="preserve">OBČUTLJIVO PERILO - VOLNA:
MATERIAL: volna, akril, svila; VRSTA PERILA: odeje, hlače, bluze, jopice, puloverji, krila; OSTALO: prisotni madeži;
</t>
    </r>
    <r>
      <rPr>
        <u/>
        <sz val="10"/>
        <rFont val="Candara"/>
        <family val="2"/>
        <charset val="238"/>
      </rPr>
      <t>Občutljivo perilo</t>
    </r>
    <r>
      <rPr>
        <sz val="10"/>
        <rFont val="Candara"/>
        <family val="2"/>
        <charset val="238"/>
      </rPr>
      <t xml:space="preserve"> (Predlagane minimalne količine za kvalitetno pranje):
Produkt 1 : 2 ml / kg suhega perila
Produkt 3 : 5 ml / kg suhega perila
Produkt 4 : 2 ml / kg suhega perila
Produkt 5 : 0,5 ml / kg suhega perila</t>
    </r>
  </si>
  <si>
    <r>
      <t xml:space="preserve">DELOVNE OBLEKE zaposlenih:
MATERIAL: bombaž (60%), poliester (40%); VRSTA PERILA: kuharske uniforme, bele,….  zelo umazane; OSTALO: prisotni madeži
</t>
    </r>
    <r>
      <rPr>
        <u/>
        <sz val="10"/>
        <rFont val="Candara"/>
        <family val="2"/>
        <charset val="238"/>
      </rPr>
      <t>Bele kuhinjske uniforme</t>
    </r>
    <r>
      <rPr>
        <sz val="10"/>
        <rFont val="Candara"/>
        <family val="2"/>
        <charset val="238"/>
      </rPr>
      <t xml:space="preserve"> (Predlagane minimalne količine za kvalitetno pranje):
Produkt 1 : 15 ml / kg suhega perila
Produkt 2 : 15 ml / kg suhega perila
Produkt 3 : 15 ml / kg suhega perila
Produkt 4 : 10 ml / kg suhega perila
Produkt 5 : 0,5 ml / kg suhega perila</t>
    </r>
  </si>
  <si>
    <r>
      <t xml:space="preserve">SINTETIKA (bolj umazano):
MATERIAL: bombaž, poliester; VRSTA PERILA: osebno perilo, trenerke, bluze, delovne uniforme za osebje - prisotni madeži
</t>
    </r>
    <r>
      <rPr>
        <u/>
        <sz val="10"/>
        <rFont val="Candara"/>
        <family val="2"/>
        <charset val="238"/>
      </rPr>
      <t>Temno perilo, mešanice (trenerke, …)</t>
    </r>
    <r>
      <rPr>
        <sz val="10"/>
        <rFont val="Candara"/>
        <family val="2"/>
        <charset val="238"/>
      </rPr>
      <t xml:space="preserve"> (Predlagane minimalne količine za kvalitetno pranje): 
Produkt 1 : 4 ml / kg suhega perila
Produkt 2 : 3 ml / kg suhega perila
Produkt 3 : 9 ml / kg suhega perila
Produkt 4 : 3 ml / kg suhega perila
Produkt 5 : 0,5 ml / kg suhega perila</t>
    </r>
  </si>
  <si>
    <r>
      <t xml:space="preserve">KUHINJSKO PERILO: MATERIAL: bombaž, platno; VRSTA PERILA: kuhinjske krpe, predpasniki, prti, kuharske uniforme (bombažne bele); OSTALO: zelo umazano, prisotni madeži
</t>
    </r>
    <r>
      <rPr>
        <u/>
        <sz val="10"/>
        <rFont val="Candara"/>
        <family val="2"/>
        <charset val="238"/>
      </rPr>
      <t>Belo kuhinjsko perilo</t>
    </r>
    <r>
      <rPr>
        <sz val="10"/>
        <rFont val="Candara"/>
        <family val="2"/>
        <charset val="238"/>
      </rPr>
      <t xml:space="preserve"> (Predlagane minimalne količine za kvalitetno pranje):
Produkt 1 : 15 ml / kg suhega perila
Produkt 2 : 15 ml / kg suhega perila
Produkt 3 : 15 ml / kg suhega perila
Produkt 4 : 10 ml / kg suhega perila 
Produkt 5 : 0,5 ml / kg suhega perila</t>
    </r>
  </si>
  <si>
    <r>
      <t xml:space="preserve">KRPE ZA ČIŠČENJE TAL IN DELOVNIH POVRŠIN: MATERIAL: bombaž; VRSTA PERILA: mopi - krpe za čičščenje tal; OSTALO: zelo umazano
</t>
    </r>
    <r>
      <rPr>
        <u/>
        <sz val="10"/>
        <rFont val="Candara"/>
        <family val="2"/>
        <charset val="238"/>
      </rPr>
      <t>Talne krpe</t>
    </r>
    <r>
      <rPr>
        <sz val="10"/>
        <rFont val="Candara"/>
        <family val="2"/>
        <charset val="238"/>
      </rPr>
      <t xml:space="preserve"> (Predlagane minimalne količine za kvalitetno pranje):
Produkt 1 : 4 ml / kg suhega perila
Produkt 2 : 3 ml / kg suhega perila
Produkt 3 : 9 ml / kg suhega perila
Produkt 4 : 3 ml / kg suhega perila</t>
    </r>
  </si>
  <si>
    <r>
      <t xml:space="preserve">ZAVESE PISANE: MATERIAL: poliester; VRSTA PERILA: zavese različne
</t>
    </r>
    <r>
      <rPr>
        <u/>
        <sz val="10"/>
        <rFont val="Candara"/>
        <family val="2"/>
        <charset val="238"/>
      </rPr>
      <t>Zavese</t>
    </r>
    <r>
      <rPr>
        <sz val="10"/>
        <rFont val="Candara"/>
        <family val="2"/>
        <charset val="238"/>
      </rPr>
      <t xml:space="preserve"> (Predlagane minimalne količine za kvalitetno pranje):
Produkt 1 : 2 ml / kg suhega perila
Produkt 3 : 5 ml / kg suhega perila
Produkt 4 : 2 ml / kg suhega perila
Produkt 5 : 0,5 ml / kg suhega perila</t>
    </r>
  </si>
  <si>
    <r>
      <t xml:space="preserve">Barvni namizni prti z zaščitnim premazom. Material: umetna vlakna. Vrsta nečistoč: gostinsko perilo.
</t>
    </r>
    <r>
      <rPr>
        <u/>
        <sz val="10"/>
        <rFont val="Candara"/>
        <family val="2"/>
        <charset val="238"/>
      </rPr>
      <t>Gostinski prti s premazom</t>
    </r>
    <r>
      <rPr>
        <sz val="10"/>
        <rFont val="Candara"/>
        <family val="2"/>
        <charset val="238"/>
      </rPr>
      <t xml:space="preserve"> (Predlagane minimalne količine za kvalitetno pranje):
Produkt 1 : 3 ml / kg suhega perila
Produkt 2 : 10 ml / kg suhega perila
Produkt 3 : 14 ml / kg suhega perila
Produkt 4 : 4 ml / kg suhega perila </t>
    </r>
  </si>
  <si>
    <t>OBČUTLJIVO PERILO;
KEMOTERMIČNA DEZINFEKCIJA pri 40° C (certifikat RKI, DGHM) z optičnimi belili,  
VRSTA PERILA: osebno občutljivo perilo: jopice, puloverji, krila; 
OSTALO: ročno doziranje</t>
  </si>
  <si>
    <t>Ponudniki morajo v svojih ponudbah podati ponudbene koncentracije in količine za nizko temperaturno tehnologijo pranja in kemotermično dezinfekcijo pri 60° C.
Naročnik bo zapisane tehnološke vrednosti pralnih sredstev iz ponudbenih tabel v času izvajanja naročila redno preverjal.
Vsakršno odstopanje dejanskih rezultatov bo imelo za posledico prekinitev okvirnega sporazuma.</t>
  </si>
  <si>
    <t>Sklop 3: POMIVALNA SREDSTVA IN KUHINJSKA HIGIENA</t>
  </si>
  <si>
    <t>Vednost (brez DDV) za letno količino oprane posode</t>
  </si>
  <si>
    <t>v %/em</t>
  </si>
  <si>
    <t>v em</t>
  </si>
  <si>
    <t>kg</t>
  </si>
  <si>
    <t>Sol za mehčanje vode v pomivalnih strojih in konvekcijskih pečicah ,  željeno pakiranje vreča 25kg;  v kvaliteti Salinen briketi ali podobno</t>
  </si>
  <si>
    <t>Sklop 4: PAPIRNA KONFEKCIJA</t>
  </si>
  <si>
    <t>Znak za okolje tipa I ali ustrezno dokazilo po Uredbi ZeJN (DA/NE)</t>
  </si>
  <si>
    <t>Cena za ponujeno pakiranje
(brez DDV)</t>
  </si>
  <si>
    <t>3110003</t>
  </si>
  <si>
    <t xml:space="preserve">Brisače papir bele - rolice, dvoslojna 23 cm , čista celuloza, gramatura min 20g/m2, število listov na roli min 48. Zahtevano potrdilo, da ustreza zahtevam Uredbe o Zejn. </t>
  </si>
  <si>
    <t>vreča = 24 rol</t>
  </si>
  <si>
    <t>3110002</t>
  </si>
  <si>
    <t>Brisače- zloženka papir 200 listne, 2 slojne, čista celuloza, gramatura min 16,15 g/m2, stopnja beline min 81%. Dimenzija ustrezati podajalnikom. Zahtevano potrdilo, da ustreza zahtevam Uredbe o Zejn.</t>
  </si>
  <si>
    <t>krt = 4000 brisačk</t>
  </si>
  <si>
    <t>3110055</t>
  </si>
  <si>
    <t>pkt/vreča = 96 rolic</t>
  </si>
  <si>
    <t>3110218</t>
  </si>
  <si>
    <t>krt/6x500=3000 krt</t>
  </si>
  <si>
    <t>3110068</t>
  </si>
  <si>
    <t>krt = 16*50/1 = 800 serviet</t>
  </si>
  <si>
    <t>3110226</t>
  </si>
  <si>
    <t>3110286</t>
  </si>
  <si>
    <t>WC lističi dvo slojni 9000/1</t>
  </si>
  <si>
    <t>krt = 9000 lističev</t>
  </si>
  <si>
    <t xml:space="preserve">Strokovne zahteve naročnika:
V domu operemo letno okvirno 259.410 kg perila. Izbrani dobavitelj nam mora zagotavljati:
- brezplačno dobavo, montažo in servis dozirne opreme za tekoči sistem pranja perila,    
- tehnološko podporo pranja perila,    
- obstoječo kvaliteto pranja, skrbeti mora za razvoj tehnologije in konkurenčnost pranja,    
-izobraževanje in usposabljanje zaposlenih o ustrezni uporabi pralnih sredstev.    
- zagotavljati pralne postopke, ki omogočajo nižjo porabo energetskih virov (vode, eletrika,ipd.)    
- zagotavljati pripravo mopov in krp za enostopenjski sistem čiščenja    
-  brezplačno zagotavljati nevtralizacijo odpadnih vod    
-  zagotavljanje dezinfekcije patogenih mikroorganizmov    
- pakiranje je lahko maksimalno 32 litrov </t>
  </si>
  <si>
    <t>Trditev 1: Sredstva imajo znak za okolje tipa I ali ustrezno dokazilo skladno z Uredbo ZeJN</t>
  </si>
  <si>
    <t>0,5</t>
  </si>
  <si>
    <t>0,75</t>
  </si>
  <si>
    <r>
      <t xml:space="preserve">Navodila: Ponudnik mora izpolniti polja v stolpcu C, D in G. Cene v stolpcu G morajo biti opredeljene v evrih brez DDV, izračunane na najmanj 2 in največ 4 decimalna mesta. Ponudnik mora upoštevati zahteve in predpise, opredeljene v dokumentaciji za oddajo javnega naročila.
Podajalniki morajo biti od istega proizvajalca ter iz iste linije proizvodov. </t>
    </r>
    <r>
      <rPr>
        <b/>
        <sz val="10"/>
        <rFont val="Candara"/>
        <family val="2"/>
        <charset val="238"/>
      </rPr>
      <t>Naročnik zahteva, da dobavitelji avtomatske podajalnike papirnatih brisač v roli, podajalnike tekočega mila v milni peni in podajalnika za dezinfekcijsko peno dobavi brezplačno na reverz.</t>
    </r>
    <r>
      <rPr>
        <sz val="10"/>
        <rFont val="Candara"/>
        <family val="2"/>
        <charset val="238"/>
      </rPr>
      <t xml:space="preserve"> Naročnik zahteva, da dobavitelj servisira dozatorje in podajalnike brezplačno. Servis zajema tudi brezplačno popravilo, pokvarjeni podajalniki/dozatorji,  pa se brezplačno nadomestijo z novim. Dvakrat letno serviser opravi brezplačno kontrolo vseh podajalnikov na vseh lokacijah naročnika. V primeru okvare, je odzivni čas servisa 24 ur. Izdelki morajo biti opremljeni z deklaracijami v slovenskem jeziku. Mila morajo biti dermatološko testirana. Vsi stroški morajo biti zajeti v ponujenem blagu, ki je predmet tega sklopa, vse količine morajo biti preračunane na krt,pkt ali vrečo.</t>
    </r>
  </si>
  <si>
    <t>Kremno abrazivno čistilo je primerno za čiščenje različnih pralnih površin v kuhinjah in kopalnicah (za čiščenje keramičnih ploščic, kadi, umivalnikov, pip v kopalnicah ter pomivalnih korit,
predmetov in površin iz nerjavečega jekla in emajla v kuhinjah); željeno pakiranje 0,5 l .  Okoljski certifikat tipa I.</t>
  </si>
  <si>
    <t xml:space="preserve">Visoko koncentrirano sredstvo za odstranjevanje vodnega kamna  za generalno čiščenje in odstranjevanje trdovratnih oblog vodnega kamna, vsaj 25% ortofosforjeve kisline,  pH do 1, želeno pakiranje  1 L. </t>
  </si>
  <si>
    <t xml:space="preserve">Visoko koncentrirano ekološko sredstvo za dnevno čiščenje sanitarnih prostorov (talnih in stenskih površin, wc školjk), na osnovi citronske kisline, pH 1-2, željeno pakiranje  1L. </t>
  </si>
  <si>
    <t>Visoko koncentrirano ekološko sredstvo za dnevno čiščenje sanitarnih prostorov (talnih in stenskih površin, wc školjk), na osnovi 2,5-10% citronske kisline, 2,5-10% fosforne ali metansulfonske kisline, pH 1,5-2, željeno pakiranje do 1L.</t>
  </si>
  <si>
    <t xml:space="preserve">Visoko koncentrirano ekološko univerzalno čistilno sredstvo oz. čistilo za steklene površine, pH 5,5-6,5, želeno pakiranje 1 L. </t>
  </si>
  <si>
    <t xml:space="preserve">Visoko koncentrirano ekološko univerzalno čistilno sredstvo za vse vrste talnih površin, pH 7-8, željeno pakiranje 1 L. </t>
  </si>
  <si>
    <t>Čistilno dezinfekcijsko sredstvo za čiščenje in razkuževanje straniščnih školjk, z vsebnostjo aktivnega klora, v kvaliteti Domestos ali podobno. Željeno pakiranje - 750ml, Plastenka v obliki WC račke. Sredstvo vpisano v register biocidnih proizvodov.</t>
  </si>
  <si>
    <t>Kremno abrazivno sredstvo, pripravljeno za uporabo, za odstranjevanje trdovratnih madežev in umazanije, odstranjuje tudi vodni kamen; željeno pakiranje plastenka = 0,5 l do 1l</t>
  </si>
  <si>
    <t>Koncentrirano alkalno čistilno sredstvo za čiščenje in razmaščevanje; za ročno in strojno odstranjevanje maščob, olj, voskov in trdovratnih nečistoč v kuhinji; primerno za vse pralne in vodoodporne površine, tudi posodo; se ne peni; pH 11-13; željeno pakiranje: 1 L.</t>
  </si>
  <si>
    <t xml:space="preserve">Specialno koncentrirano tekoče sredstvo za odstranjevanje madežev na oblačilih, maščob, olja in rje. Pakirano od 500 ml do 1 l. </t>
  </si>
  <si>
    <t>Detergent za ročno pomivanje posode in čiščenje drugih pralnih površin z visoko močjo razmaščevanja, hitrosušeč, pušča visoki sijaj brez lis; nevtralen pH, brez fosfatov, biološko razgradljiv, dermatološko testiran; primeren za različne trdote vode; željeno pakiranje: 1 L. Okoljski certifikat tipa I.</t>
  </si>
  <si>
    <t xml:space="preserve">Specialno namensko sredstvo za čiščenje površin v neposredni okolici oskrbovancev. Pripravljena raztopina, ne sme puščati sledi, se hitro suši, izpiranje ni potrebno, ima blag in ne dražeč vonj. Dozira se na krpico kapljično in se ne razpršuje po površinah. Pakiranje do 1 l. </t>
  </si>
  <si>
    <t>16</t>
  </si>
  <si>
    <t>Alkalno čistilno sredstvo na vodni osnovi z aktivnimi čistilnimi snovmi, ki dajejo površinam tudi sijaj.
Idealno za odstranjevanje najrazličnejših maščob, olj, voskov in ostalih nečistoč na različnih površinah, kot
so tla, stene, ploščice, okna, vrata, hladilniki, stroji in naprave... Primerno za ročno in strojno čiščenje vseh vodoodpornih površin, tudi v visokotlačnih čistilnih napravah. Se ne peni. pH 10-12; željeno pakiranje: 1 L</t>
  </si>
  <si>
    <t>Koncentrirano univerzalno čistilo za ročno in strojno čiščenje vseh vodoodpornih površin; nevtralizira neprijetne vonjave; na voljo v vsaj petih različnih vonjih; pH 6-9; željeno pakiranje max. 1 L</t>
  </si>
  <si>
    <t>Super koncentrirano sredstvo v kartuši (v praškasti ali trdi obliki) za strojno pomivanje posode z ustrezno dozirno tehniko,  katera omogoča namestitev kartuše na steno;  Pakiranje in dozirna tehnika morata onemogočati zamenjavo izpiralnega in pomivalnega sredstva; željeno pakiranje: 4-5kg. Okoljski certifikat tipa I.</t>
  </si>
  <si>
    <t>Super koncentrirano izpiralno sredstvo  v kartuši (v praškasti ali trdi obliki) za strojno pomivanje posode z ustrezno dozirno tehniko, željena namestitev kartuše na steno;  Pakiranje in dozirna tehnika morata onemogočati zamenjavo izpiralnega in pomivalnega sredstva, željeno pakiranje: 4-10 kg. Okoljski certifikat tipa I.</t>
  </si>
  <si>
    <t>Koncentrirano tekoče pomivalno sredstvo  za manjše pomivalne stroje v čajnih kuhinjah; doziranje je avtomatsko; pakiranje do 5-12 l. Okoljski certifikat tipa I.</t>
  </si>
  <si>
    <t>Izpiralno sredstvo  za strojno pomivanje posode v manjših pomivalnih strojih v čajnih kuhinjah na oddelkih; željeno pakiranje: 5-10  l. Okoljski certifikat tipa I.</t>
  </si>
  <si>
    <t>Kislo sredstvo za odstranjevanje vodnega kamna na vseh nerjavečih in ostalih površinah v kuhinji (pomivalni stroj, kopeli, grelci,ipd); željeno pakiranje 2 - 6  kg.</t>
  </si>
  <si>
    <t>Tekoče koncentrirano čistilno sredstvo čiščenje parnokonvekcijske pečice, učinkovito odstranjuje zapečene maščobe in beljakovine; željeno pakiranje : max. 2 l.</t>
  </si>
  <si>
    <t>Alkalno čistilno sredstvo za čiščenje kavnih avtomatov in avtomatov za pijače v gostinstvu in hotelirstvu; učinkovito odstranjuje ostanke pijač in druge nečistoče, čisti filtre in cedila; željeno pakiranje: 1 l.</t>
  </si>
  <si>
    <t>Visoko učinkovita univerzalna čistilna pasta za talne in druge pralne površine ter tekstil; ročno doziranje, stabilna pena, brez fosfatov; željeno pakiranje: 10-15 kg.</t>
  </si>
  <si>
    <t>Silikonsko antipenilno sredstvo za zmanjševanje pene v pomivalnih in pralnih strojih ter strojih za čiščenje tal; učinkovito delovanje tudi pri nizkih koncentracijah;  pH 6,5-7,5; željeno pakiranje: 1 l.</t>
  </si>
  <si>
    <t>Penilo za umivanje rok. Zahtevana ph vrednost od 5-6; željeno pakiranje: max. 1 l. Zahtevano potrdilo, da ustreza zahtevam Uredbe o zelenem javnem naročanju (v nadaljevanju: Uredba Zejn).</t>
  </si>
  <si>
    <t xml:space="preserve">Produkt 1 = tekoče tenzidno sredstvo z optičnimi belili, se ne peni, PH 9., pakiranje 10-20 kg. Zahtevan Okoljski certifikat tipa I. </t>
  </si>
  <si>
    <t xml:space="preserve">Produkt 2 = tekoče sredstvo z min. 15 % deležem Natrijevega hidroksida, za trdo vodo, PH 12-14, pakiranje 20-25 kg. Zahtevan Okoljski certifikat tipa I. </t>
  </si>
  <si>
    <t>Produkt 3 = tekoče sredstvo na osnovi klora, odstrani tudi madeže plesni, min. vsebnost klora 10 %, PH min. 10, pakiranje 20-25 kg</t>
  </si>
  <si>
    <t xml:space="preserve">Produkt 4 =  tekoče sredstvo za kemotermično dezinfekcijo, brez jedkega vonja za dezinfekcijo in beljenje perila, ne vsebuje NTA,
EDTA in fosfatov, na osnovi aktivnega kisika, min. vsebnost vodikovega peroksida 30%, pakiranje 20-25 kg. Najboljši učinek delovanje v kombinaciji s produktom 5. Sredstvo vpisano v register kemikalij RS kot biocidnih proizvodov. </t>
  </si>
  <si>
    <t>Produkt 5 = tekoče oječevalno sredstvo, nizko peneče, brez optičnih belil, brez barve in vonja, aktivator beljenja in dezinfekcije pri nizkih temperaturah, pakiranje 20-25 kg. Najboljši učinek delovanje v kombinaciji s produktom 4. Sredstvo vpisano v register kemikalij RS kot biocidnih proizvodov.</t>
  </si>
  <si>
    <t>Produkt 6 = tekoči koncentrirani ojačevalec za odstranjevanje trdovratnih madežev iz belih in barvnih tkanin, brez optičnih belil, pakiranje 15-20 kg</t>
  </si>
  <si>
    <t>Produkt 7 = mehčalec za perilo, za vse vrste tekstila, PH 3-4, pakiranje 10-20 kg. Zahtevan Okoljski certifikat tipa I.</t>
  </si>
  <si>
    <t>Produkt 8 = za točko 14 je potrebno ponuditi praškasti detergent za pranje in dezinfekcijo perila, brez fosfatov, pakiranje 5-10 kg. Vpisan na DGHM ali RKI listo.</t>
  </si>
  <si>
    <t>Produkt 9 = univerzalni pralni prašek, vsebuje bioaktivne encime, brez fosfatov, delovanje pri nizkih temperaturah, PH 10-12, pakiranje 5-10 kg</t>
  </si>
  <si>
    <t xml:space="preserve">Papir WC rolice –tri slojni, min. 15o listov na roli, bele, čista celuloza, gramatura papirja min 14,60 g/m2. Zahtevano potrdilo, da ustreza zahtevam Uredbe o Zejn. </t>
  </si>
  <si>
    <t>SERVIETE 40 x 40 cm, BARVNE, AIRLAID, 50 kos/pak.</t>
  </si>
  <si>
    <t xml:space="preserve">Serviete bele 33x33 1 slojne, željeno pakiranje je 500/1. </t>
  </si>
  <si>
    <t xml:space="preserve">Brisače v roli 1 slojne, od 250-360 m , bele, neperforirana, širina brisačke 20 - 23 cm, gramatura najmanj 24 g/m2, stopnja svetlosti najmanj 76%. </t>
  </si>
  <si>
    <t>1m (meter)</t>
  </si>
  <si>
    <t>Koncentrirano tekoče pomivalno sredstvo  za manjše pomivalne stroje v čajnih kuhinjah; doziranje je avtomatsko; pakiranje 20 l - 25 l. Okoljski certifikat tipa I.</t>
  </si>
  <si>
    <t>J=G*I</t>
  </si>
  <si>
    <t>Količina (letna)</t>
  </si>
  <si>
    <t>V stolpcu B so navedene posamezne vrste artiklov, ki jih naročnik potrebuje. Ob opisu posameznih artiklov so navedene merske enote (želena pakiranja), ki so v bistvu zahteva naročnika glede velikosti, pakiranja in drugih lastnosti posameznih artiklov, razen tam kjer so enote pakiranja podane v razponu.
V stolpec C ponudnik vpiše naziv in proizvajalca ponujenega artikla.    
V stolpec E je vpisana zahtevana koncentracija delovne raztopine v %/l. . Koncentracije v navodilih morajo biti podane na tak način, da bo naročnik lahko preveril zahtevani podatek.    
V stolpec F je naročnik vpisal zahtevano velikost pakiranja, v merski enoti.     
V stolpec I ponudnik vpiše ceno brez DDV za 1 l blaga.</t>
  </si>
  <si>
    <t>V stolpcu B so navedene posamezne vrste artiklov, ki jih naročnik potrebuje. Ob opisu posameznih artiklov so navedene merske enote (želena pakiranja), ki so v bistvu zahteva naročnika glede velikosti, pakiranja in drugih lastnosti posameznih artiklov, razen tam kjer so enote pakiranja podane v razponu.
V stolpec C ponudnik vpiše naziv in proizvajalca ponujenega artikla. 
V stolpec F ponudnik vpiše velikost svojega pakiranja v merski enoti.     
 V stolpec I ponudnik vpiše ceno brez DDV za 1 l blaga.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</si>
</sst>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21" x14ac:knownFonts="1">
    <font>
      <sz val="11"/>
      <color theme="1"/>
      <name val="Aptos Narrow"/>
      <family val="2"/>
      <charset val="238"/>
      <scheme val="minor"/>
    </font>
    <font>
      <sz val="11"/>
      <color theme="1"/>
      <name val="Candara"/>
      <family val="2"/>
      <charset val="238"/>
    </font>
    <font>
      <b/>
      <sz val="11"/>
      <color theme="1"/>
      <name val="Candara"/>
      <family val="2"/>
      <charset val="238"/>
    </font>
    <font>
      <b/>
      <sz val="11"/>
      <name val="Candara"/>
      <family val="2"/>
      <charset val="238"/>
    </font>
    <font>
      <b/>
      <sz val="11"/>
      <color theme="0"/>
      <name val="Candara"/>
      <family val="2"/>
      <charset val="238"/>
    </font>
    <font>
      <sz val="11"/>
      <name val="Candara"/>
      <family val="2"/>
      <charset val="238"/>
    </font>
    <font>
      <b/>
      <sz val="11"/>
      <color rgb="FFFF0000"/>
      <name val="Candara"/>
      <family val="2"/>
      <charset val="238"/>
    </font>
    <font>
      <sz val="16"/>
      <color rgb="FF000000"/>
      <name val="Candara"/>
      <family val="2"/>
      <charset val="238"/>
    </font>
    <font>
      <b/>
      <sz val="16"/>
      <color rgb="FF000000"/>
      <name val="Candara"/>
      <family val="2"/>
      <charset val="238"/>
    </font>
    <font>
      <sz val="16"/>
      <color theme="1"/>
      <name val="Candara"/>
      <family val="2"/>
      <charset val="238"/>
    </font>
    <font>
      <sz val="9"/>
      <color indexed="81"/>
      <name val="Segoe UI"/>
      <family val="2"/>
      <charset val="238"/>
    </font>
    <font>
      <b/>
      <sz val="9"/>
      <color indexed="81"/>
      <name val="Segoe UI"/>
      <family val="2"/>
      <charset val="238"/>
    </font>
    <font>
      <b/>
      <sz val="10"/>
      <name val="Candara"/>
      <family val="2"/>
      <charset val="238"/>
    </font>
    <font>
      <sz val="10"/>
      <name val="Candara"/>
      <family val="2"/>
      <charset val="238"/>
    </font>
    <font>
      <u/>
      <sz val="10"/>
      <name val="Candara"/>
      <family val="2"/>
      <charset val="238"/>
    </font>
    <font>
      <b/>
      <sz val="10"/>
      <color rgb="FFFF0000"/>
      <name val="Candara"/>
      <family val="2"/>
      <charset val="238"/>
    </font>
    <font>
      <sz val="10"/>
      <color theme="1"/>
      <name val="Candara"/>
      <family val="2"/>
      <charset val="238"/>
    </font>
    <font>
      <sz val="10"/>
      <color theme="0"/>
      <name val="Candara"/>
      <family val="2"/>
      <charset val="238"/>
    </font>
    <font>
      <b/>
      <sz val="10"/>
      <color theme="0"/>
      <name val="Candara"/>
      <family val="2"/>
      <charset val="238"/>
    </font>
    <font>
      <sz val="8"/>
      <name val="Aptos Narrow"/>
      <family val="2"/>
      <charset val="238"/>
      <scheme val="minor"/>
    </font>
    <font>
      <sz val="10"/>
      <color rgb="FF0070C0"/>
      <name val="Candara"/>
      <family val="2"/>
      <charset val="238"/>
    </font>
  </fonts>
  <fills count="8">
    <fill>
      <patternFill patternType="none"/>
    </fill>
    <fill>
      <patternFill patternType="gray125"/>
    </fill>
    <fill>
      <patternFill patternType="solid">
        <fgColor rgb="FF0070C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7" tint="0.59999389629810485"/>
        <bgColor indexed="64"/>
      </patternFill>
    </fill>
  </fills>
  <borders count="23">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499984740745262"/>
      </left>
      <right style="thin">
        <color theme="0" tint="-0.499984740745262"/>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34998626667073579"/>
      </left>
      <right/>
      <top style="thin">
        <color theme="0" tint="-0.34998626667073579"/>
      </top>
      <bottom/>
      <diagonal/>
    </border>
    <border>
      <left/>
      <right style="thin">
        <color indexed="64"/>
      </right>
      <top style="thin">
        <color theme="0" tint="-0.34998626667073579"/>
      </top>
      <bottom/>
      <diagonal/>
    </border>
    <border>
      <left/>
      <right style="thin">
        <color indexed="64"/>
      </right>
      <top/>
      <bottom style="thin">
        <color theme="0" tint="-0.34998626667073579"/>
      </bottom>
      <diagonal/>
    </border>
  </borders>
  <cellStyleXfs count="1">
    <xf numFmtId="0" fontId="0" fillId="0" borderId="0"/>
  </cellStyleXfs>
  <cellXfs count="204">
    <xf numFmtId="0" fontId="0" fillId="0" borderId="0" xfId="0"/>
    <xf numFmtId="0" fontId="1" fillId="0" borderId="0" xfId="0" applyFont="1"/>
    <xf numFmtId="0" fontId="1" fillId="0" borderId="0" xfId="0" applyFont="1" applyAlignment="1" applyProtection="1">
      <alignment horizontal="center" vertical="center" wrapText="1"/>
      <protection locked="0"/>
    </xf>
    <xf numFmtId="164" fontId="5" fillId="0" borderId="0" xfId="0" applyNumberFormat="1" applyFont="1" applyAlignment="1" applyProtection="1">
      <alignment vertical="top" wrapText="1"/>
      <protection locked="0"/>
    </xf>
    <xf numFmtId="0" fontId="12" fillId="0" borderId="0" xfId="0" applyFont="1"/>
    <xf numFmtId="0" fontId="12" fillId="0" borderId="0" xfId="0" applyFont="1" applyAlignment="1">
      <alignment wrapText="1"/>
    </xf>
    <xf numFmtId="2" fontId="12" fillId="0" borderId="0" xfId="0" applyNumberFormat="1" applyFont="1" applyAlignment="1">
      <alignment horizontal="right"/>
    </xf>
    <xf numFmtId="2" fontId="13" fillId="0" borderId="0" xfId="0" applyNumberFormat="1" applyFont="1"/>
    <xf numFmtId="0" fontId="12" fillId="0" borderId="0" xfId="0" applyFont="1" applyAlignment="1">
      <alignment horizontal="right" wrapText="1"/>
    </xf>
    <xf numFmtId="164" fontId="13" fillId="0" borderId="6" xfId="0" applyNumberFormat="1" applyFont="1" applyBorder="1" applyAlignment="1">
      <alignment vertical="top" wrapText="1"/>
    </xf>
    <xf numFmtId="164" fontId="13" fillId="6" borderId="6" xfId="0" applyNumberFormat="1" applyFont="1" applyFill="1" applyBorder="1" applyAlignment="1">
      <alignment vertical="top" wrapText="1"/>
    </xf>
    <xf numFmtId="49" fontId="13" fillId="0" borderId="0" xfId="0" applyNumberFormat="1" applyFont="1" applyAlignment="1">
      <alignment vertical="top"/>
    </xf>
    <xf numFmtId="0" fontId="13" fillId="0" borderId="0" xfId="0" applyFont="1" applyAlignment="1">
      <alignment vertical="top" wrapText="1"/>
    </xf>
    <xf numFmtId="4" fontId="13" fillId="0" borderId="0" xfId="0" applyNumberFormat="1" applyFont="1" applyAlignment="1">
      <alignment vertical="top" wrapText="1"/>
    </xf>
    <xf numFmtId="0" fontId="13" fillId="0" borderId="0" xfId="0" applyFont="1" applyAlignment="1">
      <alignment horizontal="center" vertical="top" wrapText="1"/>
    </xf>
    <xf numFmtId="0" fontId="13" fillId="0" borderId="0" xfId="0" applyFont="1" applyAlignment="1">
      <alignment horizontal="center"/>
    </xf>
    <xf numFmtId="0" fontId="13" fillId="0" borderId="0" xfId="0" applyFont="1"/>
    <xf numFmtId="0" fontId="13" fillId="3" borderId="14" xfId="0" applyFont="1" applyFill="1" applyBorder="1" applyAlignment="1">
      <alignment vertical="top"/>
    </xf>
    <xf numFmtId="0" fontId="13" fillId="0" borderId="15" xfId="0" applyFont="1" applyBorder="1" applyAlignment="1">
      <alignment horizontal="center"/>
    </xf>
    <xf numFmtId="0" fontId="13" fillId="0" borderId="0" xfId="0" applyFont="1" applyAlignment="1">
      <alignment wrapText="1"/>
    </xf>
    <xf numFmtId="0" fontId="13" fillId="0" borderId="0" xfId="0" applyFont="1" applyAlignment="1">
      <alignment horizontal="right" wrapText="1"/>
    </xf>
    <xf numFmtId="0" fontId="13" fillId="0" borderId="0" xfId="0" applyFont="1" applyAlignment="1">
      <alignment horizontal="right"/>
    </xf>
    <xf numFmtId="2" fontId="13" fillId="0" borderId="0" xfId="0" applyNumberFormat="1" applyFont="1" applyAlignment="1">
      <alignment horizontal="right"/>
    </xf>
    <xf numFmtId="0" fontId="16" fillId="0" borderId="0" xfId="0" applyFont="1"/>
    <xf numFmtId="0" fontId="17" fillId="2" borderId="3" xfId="0" applyFont="1" applyFill="1" applyBorder="1" applyAlignment="1">
      <alignment horizontal="center" wrapText="1"/>
    </xf>
    <xf numFmtId="49" fontId="17" fillId="2" borderId="3" xfId="0" applyNumberFormat="1" applyFont="1" applyFill="1" applyBorder="1" applyAlignment="1">
      <alignment horizontal="center" vertical="top" wrapText="1"/>
    </xf>
    <xf numFmtId="49" fontId="17" fillId="2" borderId="6" xfId="0" applyNumberFormat="1" applyFont="1" applyFill="1" applyBorder="1" applyAlignment="1">
      <alignment horizontal="center" vertical="top" wrapText="1"/>
    </xf>
    <xf numFmtId="9" fontId="12" fillId="0" borderId="0" xfId="0" applyNumberFormat="1" applyFont="1" applyAlignment="1">
      <alignment wrapText="1"/>
    </xf>
    <xf numFmtId="0" fontId="18" fillId="2" borderId="0" xfId="0" applyFont="1" applyFill="1" applyAlignment="1">
      <alignment horizontal="center"/>
    </xf>
    <xf numFmtId="0" fontId="18" fillId="2" borderId="0" xfId="0" applyFont="1" applyFill="1" applyAlignment="1">
      <alignment horizontal="center" wrapText="1"/>
    </xf>
    <xf numFmtId="9" fontId="18" fillId="2" borderId="0" xfId="0" applyNumberFormat="1" applyFont="1" applyFill="1" applyAlignment="1">
      <alignment horizontal="center" wrapText="1"/>
    </xf>
    <xf numFmtId="49" fontId="18" fillId="2" borderId="0" xfId="0" applyNumberFormat="1" applyFont="1" applyFill="1" applyAlignment="1">
      <alignment horizontal="center" vertical="top" wrapText="1"/>
    </xf>
    <xf numFmtId="49" fontId="18" fillId="2" borderId="0" xfId="0" applyNumberFormat="1" applyFont="1" applyFill="1" applyAlignment="1">
      <alignment horizontal="center" vertical="top"/>
    </xf>
    <xf numFmtId="9" fontId="18" fillId="2" borderId="0" xfId="0" applyNumberFormat="1" applyFont="1" applyFill="1" applyAlignment="1">
      <alignment horizontal="center" vertical="top" wrapText="1"/>
    </xf>
    <xf numFmtId="49" fontId="13" fillId="0" borderId="0" xfId="0" applyNumberFormat="1" applyFont="1" applyAlignment="1">
      <alignment horizontal="center" vertical="top" wrapText="1"/>
    </xf>
    <xf numFmtId="9" fontId="13" fillId="0" borderId="0" xfId="0" applyNumberFormat="1" applyFont="1" applyAlignment="1">
      <alignment horizontal="center" vertical="top" wrapText="1"/>
    </xf>
    <xf numFmtId="3" fontId="13" fillId="0" borderId="0" xfId="0" applyNumberFormat="1" applyFont="1" applyAlignment="1">
      <alignment horizontal="center" vertical="top" wrapText="1"/>
    </xf>
    <xf numFmtId="164" fontId="13" fillId="0" borderId="0" xfId="0" applyNumberFormat="1" applyFont="1" applyAlignment="1">
      <alignment horizontal="right" vertical="top" wrapText="1"/>
    </xf>
    <xf numFmtId="164" fontId="13" fillId="0" borderId="0" xfId="0" applyNumberFormat="1" applyFont="1" applyAlignment="1" applyProtection="1">
      <alignment horizontal="right" vertical="top" wrapText="1"/>
      <protection locked="0"/>
    </xf>
    <xf numFmtId="49" fontId="18" fillId="2" borderId="0" xfId="0" applyNumberFormat="1" applyFont="1" applyFill="1" applyAlignment="1">
      <alignment vertical="top"/>
    </xf>
    <xf numFmtId="0" fontId="18" fillId="2" borderId="0" xfId="0" applyFont="1" applyFill="1" applyAlignment="1">
      <alignment vertical="top" wrapText="1"/>
    </xf>
    <xf numFmtId="3" fontId="18" fillId="2" borderId="0" xfId="0" applyNumberFormat="1" applyFont="1" applyFill="1" applyAlignment="1">
      <alignment horizontal="center" vertical="top" wrapText="1"/>
    </xf>
    <xf numFmtId="9" fontId="18" fillId="2" borderId="0" xfId="0" applyNumberFormat="1" applyFont="1" applyFill="1" applyAlignment="1">
      <alignment vertical="top" wrapText="1"/>
    </xf>
    <xf numFmtId="4" fontId="18" fillId="2" borderId="0" xfId="0" applyNumberFormat="1" applyFont="1" applyFill="1" applyAlignment="1">
      <alignment vertical="top" wrapText="1"/>
    </xf>
    <xf numFmtId="9" fontId="13" fillId="0" borderId="0" xfId="0" applyNumberFormat="1" applyFont="1" applyAlignment="1">
      <alignment vertical="top" wrapText="1"/>
    </xf>
    <xf numFmtId="49" fontId="13" fillId="0" borderId="0" xfId="0" applyNumberFormat="1" applyFont="1" applyAlignment="1">
      <alignment horizontal="center" vertical="top"/>
    </xf>
    <xf numFmtId="0" fontId="13" fillId="0" borderId="0" xfId="0" applyFont="1" applyAlignment="1">
      <alignment horizontal="left" wrapText="1"/>
    </xf>
    <xf numFmtId="0" fontId="15" fillId="0" borderId="0" xfId="0" applyFont="1" applyAlignment="1">
      <alignment wrapText="1"/>
    </xf>
    <xf numFmtId="0" fontId="18" fillId="2" borderId="0" xfId="0" applyFont="1" applyFill="1" applyAlignment="1">
      <alignment horizontal="center" vertical="center" wrapText="1"/>
    </xf>
    <xf numFmtId="0" fontId="13" fillId="0" borderId="0" xfId="0" applyFont="1" applyAlignment="1">
      <alignment horizontal="center" vertical="center" wrapText="1"/>
    </xf>
    <xf numFmtId="0" fontId="13" fillId="0" borderId="2" xfId="0" applyFont="1" applyBorder="1" applyAlignment="1">
      <alignment horizontal="center" wrapText="1"/>
    </xf>
    <xf numFmtId="0" fontId="17" fillId="2" borderId="3" xfId="0" applyFont="1" applyFill="1" applyBorder="1" applyAlignment="1">
      <alignment horizontal="center"/>
    </xf>
    <xf numFmtId="49" fontId="18" fillId="2" borderId="3" xfId="0" applyNumberFormat="1" applyFont="1" applyFill="1" applyBorder="1" applyAlignment="1">
      <alignment vertical="top"/>
    </xf>
    <xf numFmtId="0" fontId="18" fillId="2" borderId="3" xfId="0" applyFont="1" applyFill="1" applyBorder="1" applyAlignment="1">
      <alignment vertical="top" wrapText="1"/>
    </xf>
    <xf numFmtId="3" fontId="18" fillId="2" borderId="3" xfId="0" applyNumberFormat="1" applyFont="1" applyFill="1" applyBorder="1" applyAlignment="1">
      <alignment horizontal="center" vertical="top" wrapText="1"/>
    </xf>
    <xf numFmtId="4" fontId="18" fillId="2" borderId="3" xfId="0" applyNumberFormat="1" applyFont="1" applyFill="1" applyBorder="1" applyAlignment="1">
      <alignment vertical="top" wrapText="1"/>
    </xf>
    <xf numFmtId="4" fontId="1" fillId="0" borderId="0" xfId="0" applyNumberFormat="1" applyFont="1"/>
    <xf numFmtId="0" fontId="13" fillId="4" borderId="6" xfId="0" applyFont="1" applyFill="1" applyBorder="1" applyAlignment="1" applyProtection="1">
      <alignment vertical="top" wrapText="1"/>
      <protection locked="0"/>
    </xf>
    <xf numFmtId="165" fontId="13" fillId="4" borderId="6" xfId="0" applyNumberFormat="1" applyFont="1" applyFill="1" applyBorder="1" applyAlignment="1" applyProtection="1">
      <alignment vertical="top" wrapText="1"/>
      <protection locked="0"/>
    </xf>
    <xf numFmtId="164" fontId="13" fillId="4" borderId="6" xfId="0" applyNumberFormat="1" applyFont="1" applyFill="1" applyBorder="1" applyAlignment="1" applyProtection="1">
      <alignment vertical="top" wrapText="1"/>
      <protection locked="0"/>
    </xf>
    <xf numFmtId="0" fontId="13" fillId="4" borderId="3" xfId="0" applyFont="1" applyFill="1" applyBorder="1" applyAlignment="1" applyProtection="1">
      <alignment vertical="top" wrapText="1"/>
      <protection locked="0"/>
    </xf>
    <xf numFmtId="0" fontId="13" fillId="5" borderId="6" xfId="0" applyFont="1" applyFill="1" applyBorder="1" applyAlignment="1" applyProtection="1">
      <alignment vertical="top" wrapText="1"/>
      <protection locked="0"/>
    </xf>
    <xf numFmtId="165" fontId="13" fillId="5" borderId="6" xfId="0" applyNumberFormat="1" applyFont="1" applyFill="1" applyBorder="1" applyAlignment="1" applyProtection="1">
      <alignment vertical="top" wrapText="1"/>
      <protection locked="0"/>
    </xf>
    <xf numFmtId="164" fontId="13" fillId="5" borderId="6" xfId="0" applyNumberFormat="1" applyFont="1" applyFill="1" applyBorder="1" applyAlignment="1" applyProtection="1">
      <alignment vertical="top" wrapText="1"/>
      <protection locked="0"/>
    </xf>
    <xf numFmtId="0" fontId="13" fillId="5" borderId="3" xfId="0" applyFont="1" applyFill="1" applyBorder="1" applyAlignment="1" applyProtection="1">
      <alignment vertical="top" wrapText="1"/>
      <protection locked="0"/>
    </xf>
    <xf numFmtId="0" fontId="13" fillId="6" borderId="6" xfId="0" applyFont="1" applyFill="1" applyBorder="1" applyAlignment="1" applyProtection="1">
      <alignment vertical="top" wrapText="1"/>
      <protection locked="0"/>
    </xf>
    <xf numFmtId="165" fontId="13" fillId="6" borderId="6" xfId="0" applyNumberFormat="1" applyFont="1" applyFill="1" applyBorder="1" applyAlignment="1" applyProtection="1">
      <alignment vertical="top" wrapText="1"/>
      <protection locked="0"/>
    </xf>
    <xf numFmtId="164" fontId="13" fillId="6" borderId="6" xfId="0" applyNumberFormat="1" applyFont="1" applyFill="1" applyBorder="1" applyAlignment="1" applyProtection="1">
      <alignment vertical="top" wrapText="1"/>
      <protection locked="0"/>
    </xf>
    <xf numFmtId="0" fontId="13" fillId="6" borderId="3" xfId="0" applyFont="1" applyFill="1" applyBorder="1" applyAlignment="1" applyProtection="1">
      <alignment vertical="top" wrapText="1"/>
      <protection locked="0"/>
    </xf>
    <xf numFmtId="0" fontId="13" fillId="4" borderId="15" xfId="0" applyFont="1" applyFill="1" applyBorder="1" applyAlignment="1" applyProtection="1">
      <alignment horizontal="left" wrapText="1"/>
      <protection locked="0"/>
    </xf>
    <xf numFmtId="0" fontId="13" fillId="0" borderId="15" xfId="0" applyFont="1" applyBorder="1" applyAlignment="1" applyProtection="1">
      <alignment horizontal="center"/>
      <protection locked="0"/>
    </xf>
    <xf numFmtId="0" fontId="13" fillId="0" borderId="15" xfId="0" applyFont="1" applyBorder="1" applyAlignment="1" applyProtection="1">
      <alignment wrapText="1"/>
      <protection locked="0"/>
    </xf>
    <xf numFmtId="0" fontId="13" fillId="0" borderId="15" xfId="0" applyFont="1" applyBorder="1" applyAlignment="1" applyProtection="1">
      <alignment horizontal="center" wrapText="1"/>
      <protection locked="0"/>
    </xf>
    <xf numFmtId="14" fontId="13" fillId="0" borderId="0" xfId="0" applyNumberFormat="1" applyFont="1" applyAlignment="1" applyProtection="1">
      <alignment horizontal="left" wrapText="1"/>
      <protection locked="0"/>
    </xf>
    <xf numFmtId="0" fontId="13" fillId="0" borderId="2" xfId="0" applyFont="1" applyBorder="1" applyAlignment="1" applyProtection="1">
      <alignment horizontal="center" wrapText="1"/>
      <protection locked="0"/>
    </xf>
    <xf numFmtId="0" fontId="3" fillId="0" borderId="0" xfId="0" applyFont="1"/>
    <xf numFmtId="0" fontId="3" fillId="0" borderId="0" xfId="0" applyFont="1" applyAlignment="1">
      <alignment wrapText="1"/>
    </xf>
    <xf numFmtId="2" fontId="5" fillId="0" borderId="0" xfId="0" applyNumberFormat="1" applyFont="1"/>
    <xf numFmtId="0" fontId="3" fillId="0" borderId="0" xfId="0" applyFont="1" applyAlignment="1">
      <alignment horizontal="right" wrapText="1"/>
    </xf>
    <xf numFmtId="0" fontId="13" fillId="0" borderId="0" xfId="0" applyFont="1" applyAlignment="1">
      <alignment horizontal="center" wrapText="1"/>
    </xf>
    <xf numFmtId="0" fontId="13" fillId="0" borderId="0" xfId="0" applyFont="1" applyAlignment="1" applyProtection="1">
      <alignment horizontal="center" vertical="top" wrapText="1"/>
      <protection locked="0"/>
    </xf>
    <xf numFmtId="49" fontId="13" fillId="0" borderId="0" xfId="0" applyNumberFormat="1" applyFont="1" applyAlignment="1" applyProtection="1">
      <alignment horizontal="center" vertical="top" wrapText="1"/>
      <protection locked="0"/>
    </xf>
    <xf numFmtId="0" fontId="13" fillId="0" borderId="0" xfId="0" applyFont="1" applyAlignment="1" applyProtection="1">
      <alignment horizontal="center" wrapText="1"/>
      <protection locked="0"/>
    </xf>
    <xf numFmtId="164" fontId="13" fillId="0" borderId="0" xfId="0" applyNumberFormat="1" applyFont="1" applyAlignment="1" applyProtection="1">
      <alignment vertical="top" wrapText="1"/>
      <protection locked="0"/>
    </xf>
    <xf numFmtId="49" fontId="17" fillId="2" borderId="0" xfId="0" applyNumberFormat="1" applyFont="1" applyFill="1" applyAlignment="1">
      <alignment vertical="top"/>
    </xf>
    <xf numFmtId="0" fontId="17" fillId="2" borderId="0" xfId="0" applyFont="1" applyFill="1" applyAlignment="1">
      <alignment vertical="top" wrapText="1"/>
    </xf>
    <xf numFmtId="3" fontId="17" fillId="2" borderId="0" xfId="0" applyNumberFormat="1" applyFont="1" applyFill="1" applyAlignment="1">
      <alignment horizontal="center" vertical="top" wrapText="1"/>
    </xf>
    <xf numFmtId="9" fontId="17" fillId="2" borderId="0" xfId="0" applyNumberFormat="1" applyFont="1" applyFill="1" applyAlignment="1">
      <alignment vertical="top" wrapText="1"/>
    </xf>
    <xf numFmtId="4" fontId="17" fillId="2" borderId="0" xfId="0" applyNumberFormat="1" applyFont="1" applyFill="1" applyAlignment="1">
      <alignment vertical="top" wrapText="1"/>
    </xf>
    <xf numFmtId="9" fontId="13" fillId="0" borderId="0" xfId="0" applyNumberFormat="1" applyFont="1"/>
    <xf numFmtId="2" fontId="12" fillId="0" borderId="0" xfId="0" applyNumberFormat="1" applyFont="1"/>
    <xf numFmtId="0" fontId="18" fillId="2" borderId="0" xfId="0" applyFont="1" applyFill="1" applyAlignment="1">
      <alignment horizontal="center" vertical="top"/>
    </xf>
    <xf numFmtId="0" fontId="18" fillId="2" borderId="0" xfId="0" applyFont="1" applyFill="1" applyAlignment="1">
      <alignment horizontal="center" vertical="top" wrapText="1"/>
    </xf>
    <xf numFmtId="2" fontId="18" fillId="2" borderId="0" xfId="0" applyNumberFormat="1" applyFont="1" applyFill="1" applyAlignment="1">
      <alignment horizontal="center" vertical="top"/>
    </xf>
    <xf numFmtId="2" fontId="18" fillId="2" borderId="0" xfId="0" applyNumberFormat="1" applyFont="1" applyFill="1" applyAlignment="1">
      <alignment horizontal="center" vertical="top" wrapText="1"/>
    </xf>
    <xf numFmtId="164" fontId="13" fillId="0" borderId="0" xfId="0" applyNumberFormat="1" applyFont="1" applyAlignment="1">
      <alignment vertical="top" wrapText="1"/>
    </xf>
    <xf numFmtId="0" fontId="2" fillId="0" borderId="0" xfId="0" applyFont="1" applyAlignment="1">
      <alignment horizontal="right"/>
    </xf>
    <xf numFmtId="0" fontId="2" fillId="0" borderId="0" xfId="0" applyFont="1" applyAlignment="1">
      <alignment horizontal="left"/>
    </xf>
    <xf numFmtId="0" fontId="4" fillId="2" borderId="0" xfId="0" applyFont="1" applyFill="1" applyAlignment="1">
      <alignment horizontal="center"/>
    </xf>
    <xf numFmtId="0" fontId="4" fillId="2" borderId="0" xfId="0" applyFont="1" applyFill="1" applyAlignment="1">
      <alignment horizontal="center" wrapText="1"/>
    </xf>
    <xf numFmtId="2" fontId="4" fillId="2" borderId="0" xfId="0" applyNumberFormat="1" applyFont="1" applyFill="1" applyAlignment="1">
      <alignment horizontal="center"/>
    </xf>
    <xf numFmtId="164" fontId="4" fillId="2" borderId="0" xfId="0" applyNumberFormat="1" applyFont="1" applyFill="1" applyAlignment="1">
      <alignment horizontal="center"/>
    </xf>
    <xf numFmtId="49" fontId="4" fillId="2" borderId="0" xfId="0" applyNumberFormat="1" applyFont="1" applyFill="1" applyAlignment="1">
      <alignment horizontal="center" vertical="top"/>
    </xf>
    <xf numFmtId="49" fontId="4" fillId="2" borderId="0" xfId="0" applyNumberFormat="1" applyFont="1" applyFill="1" applyAlignment="1">
      <alignment horizontal="center" vertical="top" wrapText="1"/>
    </xf>
    <xf numFmtId="0" fontId="4" fillId="2" borderId="0" xfId="0" applyFont="1" applyFill="1" applyAlignment="1">
      <alignment horizontal="center" vertical="top"/>
    </xf>
    <xf numFmtId="2" fontId="4" fillId="2" borderId="0" xfId="0" applyNumberFormat="1" applyFont="1" applyFill="1" applyAlignment="1">
      <alignment horizontal="center" vertical="top"/>
    </xf>
    <xf numFmtId="2" fontId="4" fillId="2"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49" fontId="5" fillId="0" borderId="0" xfId="0" applyNumberFormat="1" applyFont="1" applyAlignment="1">
      <alignment horizontal="center" vertical="top"/>
    </xf>
    <xf numFmtId="0" fontId="1" fillId="0" borderId="0" xfId="0" applyFont="1" applyAlignment="1">
      <alignment vertical="top" wrapText="1"/>
    </xf>
    <xf numFmtId="0" fontId="1" fillId="0" borderId="0" xfId="0" applyFont="1" applyAlignment="1">
      <alignment horizontal="center" vertical="top" wrapText="1"/>
    </xf>
    <xf numFmtId="3" fontId="5" fillId="0" borderId="0" xfId="0" applyNumberFormat="1" applyFont="1" applyAlignment="1">
      <alignment horizontal="center" vertical="top" wrapText="1"/>
    </xf>
    <xf numFmtId="164" fontId="5" fillId="0" borderId="0" xfId="0" applyNumberFormat="1" applyFont="1" applyAlignment="1">
      <alignment vertical="top" wrapText="1"/>
    </xf>
    <xf numFmtId="49" fontId="4" fillId="2" borderId="0" xfId="0" applyNumberFormat="1" applyFont="1" applyFill="1" applyAlignment="1">
      <alignment vertical="top"/>
    </xf>
    <xf numFmtId="0" fontId="4" fillId="2" borderId="0" xfId="0" applyFont="1" applyFill="1" applyAlignment="1">
      <alignment vertical="top" wrapText="1"/>
    </xf>
    <xf numFmtId="0" fontId="4" fillId="2" borderId="0" xfId="0" applyFont="1" applyFill="1" applyAlignment="1">
      <alignment horizontal="center" vertical="top" wrapText="1"/>
    </xf>
    <xf numFmtId="164" fontId="4" fillId="2" borderId="0" xfId="0" applyNumberFormat="1" applyFont="1" applyFill="1" applyAlignment="1">
      <alignment vertical="top" wrapText="1"/>
    </xf>
    <xf numFmtId="49" fontId="5" fillId="0" borderId="0" xfId="0" applyNumberFormat="1" applyFont="1" applyAlignment="1">
      <alignment vertical="top"/>
    </xf>
    <xf numFmtId="0" fontId="1" fillId="0" borderId="0" xfId="0" applyFont="1" applyAlignment="1">
      <alignment horizontal="center" wrapText="1"/>
    </xf>
    <xf numFmtId="0" fontId="5" fillId="0" borderId="0" xfId="0" applyFont="1" applyAlignment="1">
      <alignment horizontal="center" vertical="top" wrapText="1"/>
    </xf>
    <xf numFmtId="4" fontId="5" fillId="0" borderId="0" xfId="0" applyNumberFormat="1" applyFont="1" applyAlignment="1">
      <alignment vertical="top" wrapText="1"/>
    </xf>
    <xf numFmtId="0" fontId="5" fillId="0" borderId="0" xfId="0" applyFont="1" applyAlignment="1">
      <alignment wrapText="1"/>
    </xf>
    <xf numFmtId="2" fontId="1" fillId="0" borderId="0" xfId="0" applyNumberFormat="1" applyFont="1"/>
    <xf numFmtId="164" fontId="1" fillId="0" borderId="0" xfId="0" applyNumberFormat="1" applyFont="1"/>
    <xf numFmtId="0" fontId="6" fillId="0" borderId="0" xfId="0" applyFont="1" applyAlignment="1">
      <alignment horizontal="left" vertical="top"/>
    </xf>
    <xf numFmtId="0" fontId="5" fillId="0" borderId="0" xfId="0" applyFont="1" applyAlignment="1">
      <alignment horizontal="left" vertical="top"/>
    </xf>
    <xf numFmtId="164" fontId="5" fillId="0" borderId="0" xfId="0" applyNumberFormat="1" applyFont="1" applyAlignment="1">
      <alignment horizontal="left" vertical="top"/>
    </xf>
    <xf numFmtId="0" fontId="5" fillId="0" borderId="0" xfId="0" applyFont="1" applyAlignment="1">
      <alignment horizontal="right" wrapText="1"/>
    </xf>
    <xf numFmtId="14" fontId="5" fillId="0" borderId="0" xfId="0" applyNumberFormat="1" applyFont="1" applyAlignment="1" applyProtection="1">
      <alignment horizontal="left" wrapText="1"/>
      <protection locked="0"/>
    </xf>
    <xf numFmtId="0" fontId="13" fillId="3" borderId="14" xfId="0" applyFont="1" applyFill="1" applyBorder="1" applyAlignment="1">
      <alignment horizontal="center" vertical="center"/>
    </xf>
    <xf numFmtId="49" fontId="13" fillId="0" borderId="0" xfId="0" quotePrefix="1" applyNumberFormat="1" applyFont="1" applyAlignment="1" applyProtection="1">
      <alignment horizontal="center" vertical="top" wrapText="1"/>
      <protection locked="0"/>
    </xf>
    <xf numFmtId="0" fontId="7" fillId="0" borderId="0" xfId="0" applyFont="1" applyAlignment="1">
      <alignment horizontal="center" vertical="center" wrapText="1"/>
    </xf>
    <xf numFmtId="0" fontId="9" fillId="0" borderId="0" xfId="0" applyFont="1"/>
    <xf numFmtId="49" fontId="13" fillId="0" borderId="6" xfId="0" applyNumberFormat="1" applyFont="1" applyBorder="1" applyAlignment="1">
      <alignment horizontal="center" vertical="center"/>
    </xf>
    <xf numFmtId="49" fontId="13" fillId="0" borderId="7" xfId="0" applyNumberFormat="1" applyFont="1" applyBorder="1" applyAlignment="1">
      <alignment horizontal="center" vertical="center"/>
    </xf>
    <xf numFmtId="49" fontId="13" fillId="0" borderId="8" xfId="0" applyNumberFormat="1" applyFont="1" applyBorder="1" applyAlignment="1">
      <alignment horizontal="center" vertical="center"/>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3" fontId="13" fillId="0" borderId="6" xfId="0" applyNumberFormat="1" applyFont="1" applyBorder="1" applyAlignment="1">
      <alignment horizontal="center" vertical="center" wrapText="1"/>
    </xf>
    <xf numFmtId="3" fontId="13" fillId="0" borderId="7" xfId="0" applyNumberFormat="1" applyFont="1" applyBorder="1" applyAlignment="1">
      <alignment horizontal="center" vertical="center" wrapText="1"/>
    </xf>
    <xf numFmtId="3" fontId="13" fillId="0" borderId="8" xfId="0" applyNumberFormat="1"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2" fillId="3" borderId="0" xfId="0" applyFont="1" applyFill="1" applyAlignment="1" applyProtection="1">
      <alignment horizontal="left" wrapText="1"/>
      <protection locked="0"/>
    </xf>
    <xf numFmtId="164" fontId="13" fillId="0" borderId="6" xfId="0" applyNumberFormat="1" applyFont="1" applyBorder="1" applyAlignment="1">
      <alignment horizontal="right" vertical="center" wrapText="1"/>
    </xf>
    <xf numFmtId="164" fontId="13" fillId="0" borderId="7" xfId="0" applyNumberFormat="1" applyFont="1" applyBorder="1" applyAlignment="1">
      <alignment horizontal="right" vertical="center" wrapText="1"/>
    </xf>
    <xf numFmtId="164" fontId="13" fillId="0" borderId="8" xfId="0" applyNumberFormat="1" applyFont="1" applyBorder="1" applyAlignment="1">
      <alignment horizontal="right" vertical="center" wrapText="1"/>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7" fillId="2" borderId="4" xfId="0" applyFont="1" applyFill="1" applyBorder="1" applyAlignment="1">
      <alignment horizontal="center" wrapText="1"/>
    </xf>
    <xf numFmtId="0" fontId="17" fillId="2" borderId="5" xfId="0" applyFont="1" applyFill="1" applyBorder="1" applyAlignment="1">
      <alignment horizontal="center" wrapText="1"/>
    </xf>
    <xf numFmtId="49" fontId="17" fillId="2" borderId="3" xfId="0" applyNumberFormat="1" applyFont="1" applyFill="1" applyBorder="1" applyAlignment="1">
      <alignment horizontal="center" vertical="top" wrapText="1"/>
    </xf>
    <xf numFmtId="0" fontId="13" fillId="6" borderId="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0" borderId="0" xfId="0" applyFont="1" applyAlignment="1">
      <alignment horizontal="center"/>
    </xf>
    <xf numFmtId="0" fontId="13" fillId="3" borderId="9" xfId="0" applyFont="1" applyFill="1" applyBorder="1" applyAlignment="1">
      <alignment horizontal="center"/>
    </xf>
    <xf numFmtId="0" fontId="13" fillId="3" borderId="13" xfId="0" applyFont="1" applyFill="1" applyBorder="1" applyAlignment="1">
      <alignment horizontal="center"/>
    </xf>
    <xf numFmtId="49" fontId="13" fillId="0" borderId="1" xfId="0" applyNumberFormat="1" applyFont="1" applyBorder="1" applyAlignment="1">
      <alignment horizontal="center" vertical="top"/>
    </xf>
    <xf numFmtId="0" fontId="13" fillId="0" borderId="0" xfId="0" applyFont="1" applyAlignment="1">
      <alignment horizontal="center" vertical="top" wrapText="1"/>
    </xf>
    <xf numFmtId="0" fontId="13" fillId="0" borderId="0" xfId="0" applyFont="1" applyAlignment="1">
      <alignment horizontal="left" vertical="top" wrapText="1"/>
    </xf>
    <xf numFmtId="0" fontId="13" fillId="0" borderId="0" xfId="0" applyFont="1" applyAlignment="1">
      <alignment horizontal="center" vertical="top"/>
    </xf>
    <xf numFmtId="0" fontId="15" fillId="0" borderId="0" xfId="0" applyFont="1" applyAlignment="1">
      <alignment horizontal="center" vertical="top" wrapText="1"/>
    </xf>
    <xf numFmtId="0" fontId="13" fillId="7" borderId="20" xfId="0" applyFont="1" applyFill="1" applyBorder="1" applyAlignment="1">
      <alignment horizontal="center" vertical="top"/>
    </xf>
    <xf numFmtId="0" fontId="13" fillId="7" borderId="16" xfId="0" applyFont="1" applyFill="1" applyBorder="1" applyAlignment="1">
      <alignment horizontal="center" vertical="top"/>
    </xf>
    <xf numFmtId="0" fontId="13" fillId="7" borderId="21" xfId="0" applyFont="1" applyFill="1" applyBorder="1" applyAlignment="1">
      <alignment horizontal="center" vertical="top"/>
    </xf>
    <xf numFmtId="0" fontId="13" fillId="7" borderId="18" xfId="0" applyFont="1" applyFill="1" applyBorder="1" applyAlignment="1">
      <alignment horizontal="center" vertical="top"/>
    </xf>
    <xf numFmtId="0" fontId="13" fillId="7" borderId="19" xfId="0" applyFont="1" applyFill="1" applyBorder="1" applyAlignment="1">
      <alignment horizontal="center" vertical="top"/>
    </xf>
    <xf numFmtId="0" fontId="13" fillId="7" borderId="22" xfId="0" applyFont="1" applyFill="1" applyBorder="1" applyAlignment="1">
      <alignment horizontal="center" vertical="top"/>
    </xf>
    <xf numFmtId="0" fontId="13" fillId="0" borderId="2" xfId="0" applyFont="1" applyBorder="1" applyAlignment="1" applyProtection="1">
      <alignment horizontal="center" wrapText="1"/>
      <protection locked="0"/>
    </xf>
    <xf numFmtId="0" fontId="13" fillId="3" borderId="10" xfId="0" applyFont="1" applyFill="1" applyBorder="1" applyAlignment="1">
      <alignment horizontal="left" vertical="center" wrapText="1"/>
    </xf>
    <xf numFmtId="0" fontId="13" fillId="3" borderId="11" xfId="0" applyFont="1" applyFill="1" applyBorder="1" applyAlignment="1">
      <alignment horizontal="left" vertical="center" wrapText="1"/>
    </xf>
    <xf numFmtId="0" fontId="13" fillId="3" borderId="12" xfId="0" applyFont="1" applyFill="1" applyBorder="1" applyAlignment="1">
      <alignment horizontal="left" vertical="center" wrapText="1"/>
    </xf>
    <xf numFmtId="0" fontId="13" fillId="4" borderId="0" xfId="0" applyFont="1" applyFill="1" applyAlignment="1" applyProtection="1">
      <alignment horizontal="left" wrapText="1"/>
      <protection locked="0"/>
    </xf>
    <xf numFmtId="0" fontId="13" fillId="3" borderId="9" xfId="0" applyFont="1" applyFill="1" applyBorder="1" applyAlignment="1">
      <alignment horizontal="left"/>
    </xf>
    <xf numFmtId="0" fontId="13" fillId="3" borderId="13" xfId="0" applyFont="1" applyFill="1" applyBorder="1" applyAlignment="1">
      <alignment horizontal="left"/>
    </xf>
    <xf numFmtId="0" fontId="13" fillId="3" borderId="9" xfId="0" applyFont="1" applyFill="1" applyBorder="1" applyAlignment="1">
      <alignment horizontal="center" wrapText="1"/>
    </xf>
    <xf numFmtId="0" fontId="13" fillId="3" borderId="13" xfId="0" applyFont="1" applyFill="1" applyBorder="1" applyAlignment="1">
      <alignment horizontal="center" wrapText="1"/>
    </xf>
    <xf numFmtId="0" fontId="12" fillId="7" borderId="10" xfId="0" applyFont="1" applyFill="1" applyBorder="1" applyAlignment="1">
      <alignment horizontal="left" vertical="top"/>
    </xf>
    <xf numFmtId="0" fontId="12" fillId="7" borderId="11" xfId="0" applyFont="1" applyFill="1" applyBorder="1" applyAlignment="1">
      <alignment horizontal="left" vertical="top"/>
    </xf>
    <xf numFmtId="0" fontId="12" fillId="7" borderId="12" xfId="0" applyFont="1" applyFill="1" applyBorder="1" applyAlignment="1">
      <alignment horizontal="left" vertical="top"/>
    </xf>
    <xf numFmtId="0" fontId="13" fillId="3" borderId="14" xfId="0" applyFont="1" applyFill="1" applyBorder="1" applyAlignment="1">
      <alignment horizontal="left" vertical="top"/>
    </xf>
    <xf numFmtId="0" fontId="12" fillId="7" borderId="20" xfId="0" applyFont="1" applyFill="1" applyBorder="1" applyAlignment="1">
      <alignment horizontal="center" vertical="center"/>
    </xf>
    <xf numFmtId="0" fontId="12" fillId="7" borderId="16" xfId="0" applyFont="1" applyFill="1" applyBorder="1" applyAlignment="1">
      <alignment horizontal="center" vertical="center"/>
    </xf>
    <xf numFmtId="0" fontId="12" fillId="7" borderId="17" xfId="0" applyFont="1" applyFill="1" applyBorder="1" applyAlignment="1">
      <alignment horizontal="center" vertical="center"/>
    </xf>
    <xf numFmtId="0" fontId="13" fillId="0" borderId="0" xfId="0" applyFont="1" applyAlignment="1">
      <alignment horizontal="center" wrapText="1"/>
    </xf>
    <xf numFmtId="0" fontId="12" fillId="4" borderId="0" xfId="0" applyFont="1" applyFill="1" applyAlignment="1" applyProtection="1">
      <alignment horizontal="left" wrapText="1"/>
      <protection locked="0"/>
    </xf>
    <xf numFmtId="49" fontId="13" fillId="0" borderId="0" xfId="0" applyNumberFormat="1" applyFont="1" applyAlignment="1">
      <alignment horizontal="center" vertical="top"/>
    </xf>
    <xf numFmtId="0" fontId="12" fillId="0" borderId="0" xfId="0" applyFont="1" applyAlignment="1">
      <alignment wrapText="1"/>
    </xf>
    <xf numFmtId="0" fontId="16" fillId="0" borderId="0" xfId="0" applyFont="1" applyAlignment="1">
      <alignment wrapText="1"/>
    </xf>
    <xf numFmtId="0" fontId="13" fillId="0" borderId="0" xfId="0" applyFont="1" applyAlignment="1">
      <alignment horizontal="left"/>
    </xf>
    <xf numFmtId="0" fontId="12" fillId="0" borderId="0" xfId="0" applyFont="1" applyAlignment="1">
      <alignment horizontal="left" wrapText="1"/>
    </xf>
    <xf numFmtId="0" fontId="13" fillId="0" borderId="0" xfId="0" applyFont="1" applyAlignment="1">
      <alignment horizontal="left" wrapText="1"/>
    </xf>
    <xf numFmtId="0" fontId="13" fillId="0" borderId="0" xfId="0" applyFont="1" applyAlignment="1" applyProtection="1">
      <alignment horizontal="left"/>
      <protection locked="0"/>
    </xf>
    <xf numFmtId="0" fontId="13" fillId="4" borderId="0" xfId="0" applyFont="1" applyFill="1" applyAlignment="1" applyProtection="1">
      <alignment horizontal="left"/>
      <protection locked="0"/>
    </xf>
    <xf numFmtId="0" fontId="12" fillId="3" borderId="0" xfId="0" applyFont="1" applyFill="1" applyAlignment="1" applyProtection="1">
      <alignment wrapText="1"/>
      <protection locked="0"/>
    </xf>
    <xf numFmtId="0" fontId="0" fillId="0" borderId="0" xfId="0" applyAlignment="1" applyProtection="1">
      <alignment wrapText="1"/>
      <protection locked="0"/>
    </xf>
    <xf numFmtId="0" fontId="5" fillId="0" borderId="0" xfId="0" applyFont="1" applyAlignment="1">
      <alignment horizontal="left" wrapText="1"/>
    </xf>
    <xf numFmtId="0" fontId="3" fillId="4" borderId="0" xfId="0" applyFont="1" applyFill="1" applyAlignment="1" applyProtection="1">
      <alignment wrapText="1"/>
      <protection locked="0"/>
    </xf>
    <xf numFmtId="164" fontId="20" fillId="0" borderId="0" xfId="0" applyNumberFormat="1" applyFont="1" applyAlignment="1" applyProtection="1">
      <alignment vertical="top" wrapText="1"/>
      <protection locked="0"/>
    </xf>
    <xf numFmtId="165" fontId="13" fillId="0" borderId="0" xfId="0" applyNumberFormat="1" applyFont="1" applyAlignment="1" applyProtection="1">
      <alignment horizontal="center" vertical="top" wrapText="1"/>
    </xf>
  </cellXfs>
  <cellStyles count="1">
    <cellStyle name="Navadno" xfId="0" builtinId="0"/>
  </cellStyles>
  <dxfs count="67">
    <dxf>
      <font>
        <b val="0"/>
        <i val="0"/>
        <strike val="0"/>
        <condense val="0"/>
        <extend val="0"/>
        <outline val="0"/>
        <shadow val="0"/>
        <u val="none"/>
        <vertAlign val="baseline"/>
        <sz val="11"/>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fill>
        <patternFill patternType="none">
          <fgColor indexed="64"/>
          <bgColor auto="1"/>
        </patternFill>
      </fill>
      <protection locked="1" hidden="0"/>
    </dxf>
    <dxf>
      <border outline="0">
        <bottom style="thin">
          <color indexed="64"/>
        </bottom>
      </border>
    </dxf>
    <dxf>
      <font>
        <strike val="0"/>
        <outline val="0"/>
        <shadow val="0"/>
        <u val="none"/>
        <vertAlign val="baseline"/>
        <sz val="11"/>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rgb="FF0070C0"/>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bottom"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bottom"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numFmt numFmtId="2" formatCode="0.00"/>
      <fill>
        <patternFill patternType="none">
          <fgColor indexed="64"/>
          <bgColor auto="1"/>
        </patternFill>
      </fill>
      <protection locked="1" hidden="0"/>
    </dxf>
    <dxf>
      <border outline="0">
        <bottom style="thin">
          <color indexed="64"/>
        </bottom>
      </border>
    </dxf>
    <dxf>
      <font>
        <b val="0"/>
        <i val="0"/>
        <strike val="0"/>
        <condense val="0"/>
        <extend val="0"/>
        <outline val="0"/>
        <shadow val="0"/>
        <u val="none"/>
        <vertAlign val="baseline"/>
        <sz val="10"/>
        <color auto="1"/>
        <name val="Candara"/>
        <family val="2"/>
        <charset val="238"/>
        <scheme val="none"/>
      </font>
      <numFmt numFmtId="2" formatCode="0.00"/>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13" formatCode="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0"/>
        <name val="Candara"/>
        <family val="2"/>
        <charset val="238"/>
        <scheme val="none"/>
      </font>
      <fill>
        <patternFill patternType="none">
          <fgColor indexed="64"/>
          <bgColor auto="1"/>
        </patternFill>
      </fill>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general" vertical="top" textRotation="0" wrapText="0" indent="0" justifyLastLine="0" shrinkToFit="0" readingOrder="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fill>
        <patternFill patternType="none">
          <fgColor indexed="64"/>
          <bgColor auto="1"/>
        </patternFill>
      </fill>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3" formatCode="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strike val="0"/>
        <outline val="0"/>
        <shadow val="0"/>
        <u val="none"/>
        <vertAlign val="baseline"/>
        <sz val="10"/>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general" vertical="top" textRotation="0" wrapText="0" indent="0" justifyLastLine="0" shrinkToFit="0" readingOrder="0"/>
      <protection locked="1" hidden="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1"/>
        <color theme="1"/>
        <name val="Candara"/>
        <family val="2"/>
        <charset val="238"/>
        <scheme val="none"/>
      </font>
      <numFmt numFmtId="4" formatCode="#,##0.00"/>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3B5D3DB-BA90-43B6-9C92-091E031DFB79}" name="Tabela2" displayName="Tabela2" ref="B9:D14" totalsRowShown="0" headerRowDxfId="66" dataDxfId="65">
  <autoFilter ref="B9:D14" xr:uid="{03B5D3DB-BA90-43B6-9C92-091E031DFB79}"/>
  <tableColumns count="3">
    <tableColumn id="1" xr3:uid="{1A552AA4-84BF-47CF-B50A-C36846A535C2}" name="št. sklopa" dataDxfId="64"/>
    <tableColumn id="2" xr3:uid="{F65DE6CE-6722-4F38-8328-12155C616EB0}" name="Naziv sklopa:" dataDxfId="63"/>
    <tableColumn id="4" xr3:uid="{0D70AEC4-3246-440F-B3B1-1C746A68C99E}" name="Vrednost:" dataDxfId="62">
      <calculatedColumnFormula>+'Sklop 1'!K178</calculatedColumnFormula>
    </tableColumn>
  </tableColumns>
  <tableStyleInfo name="TableStyleLight1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63824B-66F1-4C5D-A0F7-DA0ABF44BE6C}" name="Tabela14" displayName="Tabela14" ref="A7:N26" totalsRowShown="0" headerRowDxfId="61" dataDxfId="60" tableBorderDxfId="59">
  <autoFilter ref="A7:N26" xr:uid="{E863824B-66F1-4C5D-A0F7-DA0ABF44BE6C}"/>
  <tableColumns count="14">
    <tableColumn id="1" xr3:uid="{12A3776C-F6D9-42DA-86E1-2161EC855BAB}" name="A" dataDxfId="58"/>
    <tableColumn id="2" xr3:uid="{0AA8B72F-F75C-4BA9-813E-7EF0D8B844CA}" name="B" dataDxfId="57"/>
    <tableColumn id="3" xr3:uid="{76BE8D8C-0892-43F3-9929-4221C629F456}" name="C" dataDxfId="56"/>
    <tableColumn id="4" xr3:uid="{11ACCDD8-408E-48DB-81EF-EAFE52D2429B}" name="D" dataDxfId="55"/>
    <tableColumn id="5" xr3:uid="{BDDEC00E-A0CD-4621-851F-E6F159AF8BFC}" name="E" dataDxfId="54"/>
    <tableColumn id="6" xr3:uid="{2BAFD16D-B89C-47B8-BDD0-E141E99A8535}" name="F" dataDxfId="53"/>
    <tableColumn id="7" xr3:uid="{65A226E6-4502-4C24-A069-6BA5D2FE6BB8}" name="G" dataDxfId="52"/>
    <tableColumn id="8" xr3:uid="{C0EFBA40-B955-4470-9410-FAF660B7FD31}" name="H=E*G" dataDxfId="51"/>
    <tableColumn id="9" xr3:uid="{3736920E-EEF1-4FF7-BD8E-7A267B16F36D}" name="I" dataDxfId="50"/>
    <tableColumn id="10" xr3:uid="{870FCE23-3907-4478-A2E3-AA08C00F751A}" name="J=G*I" dataDxfId="49"/>
    <tableColumn id="11" xr3:uid="{8233F40F-465E-44A7-9D53-7AF647428ABB}" name="K=F*I" dataDxfId="48"/>
    <tableColumn id="12" xr3:uid="{5723E91A-3424-444C-91A4-5ACDA68FAA0E}" name="Stolpec1" dataDxfId="47"/>
    <tableColumn id="13" xr3:uid="{1A8D84D9-6FC7-4ABC-95D9-2F8776D54369}" name="Stolpec2" dataDxfId="46"/>
    <tableColumn id="14" xr3:uid="{24D5F776-A186-47FF-9F09-F82B2EAECA27}" name="Stolpec3" dataDxfId="45"/>
  </tableColumns>
  <tableStyleInfo name="TableStyleLight1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ED8B7CF-58BD-4779-859B-96EAEF46CBC4}" name="Tabela29" displayName="Tabela29" ref="A7:N24" totalsRowShown="0" headerRowDxfId="44" dataDxfId="43" tableBorderDxfId="42">
  <autoFilter ref="A7:N24" xr:uid="{2ED8B7CF-58BD-4779-859B-96EAEF46CBC4}"/>
  <tableColumns count="14">
    <tableColumn id="1" xr3:uid="{FB869102-F583-4764-9B49-7E7165FE0005}" name="A" dataDxfId="41"/>
    <tableColumn id="2" xr3:uid="{FBE3043C-7A52-4975-A6C3-687424508C6E}" name="B" dataDxfId="40"/>
    <tableColumn id="3" xr3:uid="{E6E2C590-EF5D-4416-A97C-26BF957387D6}" name="C" dataDxfId="39"/>
    <tableColumn id="4" xr3:uid="{7AA6F749-09ED-4BEA-A5B3-A8137AAC17E1}" name="D" dataDxfId="38"/>
    <tableColumn id="5" xr3:uid="{50145228-8A1B-4EFB-A7C5-E43CECF0C705}" name="E" dataDxfId="37"/>
    <tableColumn id="6" xr3:uid="{535E40DE-B7EE-4EDE-81C8-B3DFBF2959E5}" name="F" dataDxfId="36"/>
    <tableColumn id="7" xr3:uid="{95B534C1-FEAB-4D9E-8358-3F4AC5D8454F}" name="G" dataDxfId="35"/>
    <tableColumn id="8" xr3:uid="{636F92D2-A105-4E60-97AE-2005F53B426B}" name="H=E*G" dataDxfId="34"/>
    <tableColumn id="9" xr3:uid="{D1C55D6B-600B-431C-942E-D6BA2F2E4F40}" name="I" dataDxfId="33"/>
    <tableColumn id="10" xr3:uid="{96C991C7-7E3F-4D4B-ACA0-5CB11966E3A9}" name="J=G*I" dataDxfId="32"/>
    <tableColumn id="11" xr3:uid="{487228D9-0374-45EC-BC31-28877C550933}" name="K=F*I" dataDxfId="31"/>
    <tableColumn id="12" xr3:uid="{22B01FFE-6F66-4F24-83C4-6786719D0274}" name="Stolpec3" dataDxfId="30"/>
    <tableColumn id="13" xr3:uid="{CD31AB86-17D6-45B6-9F4E-B6F4D98EE4F4}" name="Stolpec2" dataDxfId="29"/>
    <tableColumn id="14" xr3:uid="{20E7E06B-6195-4DE6-8778-4A0919924DC3}" name="Stolpec1" dataDxfId="28"/>
  </tableColumns>
  <tableStyleInfo name="TableStyleLight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1FDB853-A611-4626-A5E0-1B1D7E39FEA8}" name="Tabela114" displayName="Tabela114" ref="A7:J15" totalsRowShown="0" headerRowDxfId="27" dataDxfId="25" headerRowBorderDxfId="26" tableBorderDxfId="24" totalsRowBorderDxfId="23">
  <autoFilter ref="A7:J15" xr:uid="{01FDB853-A611-4626-A5E0-1B1D7E39FEA8}"/>
  <tableColumns count="10">
    <tableColumn id="1" xr3:uid="{61C50108-E931-43B9-91A3-D47BB6D0B3C1}" name="Post." dataDxfId="22"/>
    <tableColumn id="2" xr3:uid="{32B7FF54-69C4-43D8-BCD9-EA1C176AEEFF}" name="Ident" dataDxfId="21"/>
    <tableColumn id="3" xr3:uid="{41AA9A2C-D471-4ACE-A208-EFF22EADBB21}" name="Opis" dataDxfId="20"/>
    <tableColumn id="4" xr3:uid="{CD514630-7CBC-4508-A268-25048531FF58}" name="Znak za okolje tipa I ali ustrezno dokazilo po Uredbi ZeJN (DA/NE)" dataDxfId="19"/>
    <tableColumn id="5" xr3:uid="{5DF75D2F-FD64-4545-9D16-3225DFA08EA6}" name="Naziv ponujenega artikla (izpolni ponudnik)" dataDxfId="18"/>
    <tableColumn id="6" xr3:uid="{67D669F7-647A-498D-A636-59A277BBE48E}" name="EM" dataDxfId="17"/>
    <tableColumn id="7" xr3:uid="{7D39D631-D6DB-4BC1-98C0-9E43E63581C7}" name="Količina" dataDxfId="16"/>
    <tableColumn id="8" xr3:uid="{A0C935B7-8638-42F7-9DFD-B75EA7F4F2D6}" name="Cena (EUR/EM)" dataDxfId="15"/>
    <tableColumn id="9" xr3:uid="{342C9BC4-E081-4065-BD13-12BD24C13FE3}" name="Znesek v EUR" dataDxfId="14"/>
    <tableColumn id="10" xr3:uid="{C6919E88-A07A-4155-9A72-57A038064697}" name="Cena za ponujeno pakiranje_x000a_(brez DDV)" dataDxfId="13"/>
  </tableColumns>
  <tableStyleInfo name="TableStyleLight1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35817B-4EDD-426C-9EC2-84CE7706050E}" name="Tabela1" displayName="Tabela1" ref="A7:H19" totalsRowShown="0" headerRowDxfId="12" dataDxfId="10" headerRowBorderDxfId="11" tableBorderDxfId="9" totalsRowBorderDxfId="8">
  <autoFilter ref="A7:H19" xr:uid="{4E35817B-4EDD-426C-9EC2-84CE7706050E}"/>
  <tableColumns count="8">
    <tableColumn id="1" xr3:uid="{3674EF48-A954-4A95-B43D-DC3779A6CB05}" name="A" dataDxfId="7"/>
    <tableColumn id="2" xr3:uid="{763FAC44-A55E-493F-96AF-D13388347D22}" name="Stolpec1" dataDxfId="6"/>
    <tableColumn id="3" xr3:uid="{696E50DD-3B70-40B9-92AD-F9541677079A}" name="B" dataDxfId="5"/>
    <tableColumn id="4" xr3:uid="{96829F3C-B329-47BD-940B-392D65CEB2AE}" name="C" dataDxfId="4"/>
    <tableColumn id="5" xr3:uid="{94C4D125-9F46-4557-AB76-710A8C49CED8}" name="D" dataDxfId="3"/>
    <tableColumn id="6" xr3:uid="{4DE0074E-E7F6-4399-B979-B5B212966731}" name="E" dataDxfId="2"/>
    <tableColumn id="7" xr3:uid="{A48DF844-69C8-4614-8605-DBE0D299ACBE}" name="F" dataDxfId="1"/>
    <tableColumn id="8" xr3:uid="{7E6B75B8-F274-4BD0-9B6C-2F1DA6CA4C8D}" name="G" dataDxfId="0"/>
  </tableColumns>
  <tableStyleInfo name="TableStyleLight16"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table" Target="../tables/table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87D97-7E93-460D-9778-5899DAB4EBA2}">
  <dimension ref="A3:H14"/>
  <sheetViews>
    <sheetView tabSelected="1" workbookViewId="0">
      <selection activeCell="D10" sqref="D10"/>
    </sheetView>
  </sheetViews>
  <sheetFormatPr defaultRowHeight="14.4" x14ac:dyDescent="0.3"/>
  <cols>
    <col min="2" max="2" width="12.5546875" customWidth="1"/>
    <col min="3" max="3" width="36.44140625" customWidth="1"/>
    <col min="4" max="4" width="18.77734375" customWidth="1"/>
  </cols>
  <sheetData>
    <row r="3" spans="1:8" ht="99" customHeight="1" x14ac:dyDescent="0.4">
      <c r="A3" s="131" t="s">
        <v>54</v>
      </c>
      <c r="B3" s="132"/>
      <c r="C3" s="132"/>
      <c r="D3" s="132"/>
      <c r="E3" s="132"/>
      <c r="F3" s="132"/>
      <c r="G3" s="132"/>
      <c r="H3" s="132"/>
    </row>
    <row r="4" spans="1:8" x14ac:dyDescent="0.3">
      <c r="A4" s="1"/>
      <c r="B4" s="1"/>
      <c r="C4" s="1"/>
      <c r="D4" s="1"/>
      <c r="E4" s="1"/>
      <c r="F4" s="1"/>
      <c r="G4" s="1"/>
      <c r="H4" s="1"/>
    </row>
    <row r="5" spans="1:8" x14ac:dyDescent="0.3">
      <c r="A5" s="1"/>
      <c r="B5" s="1"/>
      <c r="C5" s="1"/>
      <c r="D5" s="1"/>
      <c r="E5" s="1"/>
      <c r="F5" s="1"/>
      <c r="G5" s="1"/>
      <c r="H5" s="1"/>
    </row>
    <row r="6" spans="1:8" x14ac:dyDescent="0.3">
      <c r="A6" s="1"/>
      <c r="B6" s="1"/>
      <c r="C6" s="1"/>
      <c r="D6" s="1"/>
      <c r="E6" s="1"/>
      <c r="F6" s="1"/>
      <c r="G6" s="1"/>
      <c r="H6" s="1"/>
    </row>
    <row r="7" spans="1:8" x14ac:dyDescent="0.3">
      <c r="A7" s="1"/>
      <c r="B7" s="1" t="s">
        <v>55</v>
      </c>
      <c r="C7" s="1"/>
      <c r="D7" s="1"/>
      <c r="E7" s="1"/>
      <c r="F7" s="1"/>
      <c r="G7" s="1"/>
      <c r="H7" s="1"/>
    </row>
    <row r="8" spans="1:8" x14ac:dyDescent="0.3">
      <c r="A8" s="1"/>
      <c r="B8" s="1"/>
      <c r="C8" s="1"/>
      <c r="D8" s="1"/>
      <c r="E8" s="1"/>
      <c r="F8" s="1"/>
      <c r="G8" s="1"/>
      <c r="H8" s="1"/>
    </row>
    <row r="9" spans="1:8" x14ac:dyDescent="0.3">
      <c r="B9" s="1" t="s">
        <v>68</v>
      </c>
      <c r="C9" s="1" t="s">
        <v>69</v>
      </c>
      <c r="D9" s="1" t="s">
        <v>70</v>
      </c>
    </row>
    <row r="10" spans="1:8" x14ac:dyDescent="0.3">
      <c r="B10" s="1" t="s">
        <v>56</v>
      </c>
      <c r="C10" s="1" t="s">
        <v>61</v>
      </c>
      <c r="D10" s="56">
        <f>+'Sklop 1'!K178</f>
        <v>0</v>
      </c>
    </row>
    <row r="11" spans="1:8" x14ac:dyDescent="0.3">
      <c r="B11" s="1" t="s">
        <v>57</v>
      </c>
      <c r="C11" s="1" t="s">
        <v>62</v>
      </c>
      <c r="D11" s="56">
        <f>+'Sklop 2'!J24</f>
        <v>0</v>
      </c>
    </row>
    <row r="12" spans="1:8" x14ac:dyDescent="0.3">
      <c r="B12" s="1" t="s">
        <v>58</v>
      </c>
      <c r="C12" s="1" t="s">
        <v>63</v>
      </c>
      <c r="D12" s="56">
        <f>+'Sklop 3'!J22</f>
        <v>0</v>
      </c>
    </row>
    <row r="13" spans="1:8" x14ac:dyDescent="0.3">
      <c r="B13" s="1" t="s">
        <v>59</v>
      </c>
      <c r="C13" s="1" t="s">
        <v>64</v>
      </c>
      <c r="D13" s="56">
        <f>+'Sklop 4'!I15</f>
        <v>0</v>
      </c>
    </row>
    <row r="14" spans="1:8" x14ac:dyDescent="0.3">
      <c r="B14" s="1" t="s">
        <v>60</v>
      </c>
      <c r="C14" s="1" t="s">
        <v>65</v>
      </c>
      <c r="D14" s="56">
        <f>+'Sklop 5'!H19</f>
        <v>0</v>
      </c>
    </row>
  </sheetData>
  <sheetProtection algorithmName="SHA-512" hashValue="jWQ5Lmty85Gp3xdYVexxKPokQ5wFkSXEYbZYHsf2JbyTm7rJuwjmdNfm9gezJBjaGRbKDrCmwbJyI6Y143BpRw==" saltValue="VwvEx51SZVl7ukBTdCd/sQ==" spinCount="100000" sheet="1" objects="1" scenarios="1"/>
  <mergeCells count="1">
    <mergeCell ref="A3:H3"/>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D3230-0E7C-4200-A995-92B39C5158E7}">
  <dimension ref="A2:N220"/>
  <sheetViews>
    <sheetView topLeftCell="A166" zoomScaleNormal="100" workbookViewId="0">
      <selection activeCell="K10" sqref="K10:K21"/>
    </sheetView>
  </sheetViews>
  <sheetFormatPr defaultRowHeight="14.4" x14ac:dyDescent="0.3"/>
  <cols>
    <col min="1" max="1" width="9.21875" style="23" customWidth="1"/>
    <col min="2" max="2" width="48.33203125" style="23" customWidth="1"/>
    <col min="3" max="3" width="15.109375" style="23" customWidth="1"/>
    <col min="4" max="4" width="11.44140625" style="23" customWidth="1"/>
    <col min="5" max="5" width="13.6640625" style="23" customWidth="1"/>
    <col min="6" max="6" width="13.33203125" style="23" customWidth="1"/>
    <col min="7" max="7" width="12" style="23" customWidth="1"/>
    <col min="8" max="8" width="11.44140625" style="23" customWidth="1"/>
    <col min="9" max="9" width="11.88671875" style="23" customWidth="1"/>
    <col min="10" max="10" width="10.77734375" style="23" customWidth="1"/>
    <col min="11" max="11" width="10.44140625" style="23" customWidth="1"/>
    <col min="12" max="12" width="49" style="23" customWidth="1"/>
    <col min="13" max="13" width="17.6640625" style="1" customWidth="1"/>
    <col min="14" max="14" width="8.88671875" style="1"/>
  </cols>
  <sheetData>
    <row r="2" spans="1:12" x14ac:dyDescent="0.3">
      <c r="A2" s="4"/>
      <c r="B2" s="5" t="s">
        <v>100</v>
      </c>
      <c r="C2" s="47"/>
      <c r="D2" s="5"/>
      <c r="E2" s="5"/>
      <c r="F2" s="5"/>
      <c r="G2" s="5"/>
      <c r="H2" s="5"/>
      <c r="I2" s="5"/>
      <c r="J2" s="5"/>
      <c r="K2" s="5"/>
      <c r="L2" s="6" t="s">
        <v>72</v>
      </c>
    </row>
    <row r="3" spans="1:12" x14ac:dyDescent="0.3">
      <c r="A3" s="4"/>
      <c r="B3" s="5"/>
      <c r="C3" s="5"/>
      <c r="D3" s="5"/>
      <c r="E3" s="5"/>
      <c r="F3" s="5"/>
      <c r="G3" s="5"/>
      <c r="H3" s="5"/>
      <c r="I3" s="5"/>
      <c r="J3" s="5"/>
      <c r="K3" s="5"/>
      <c r="L3" s="7"/>
    </row>
    <row r="4" spans="1:12" x14ac:dyDescent="0.3">
      <c r="A4" s="4"/>
      <c r="B4" s="5"/>
      <c r="C4" s="5"/>
      <c r="D4" s="5"/>
      <c r="E4" s="5"/>
      <c r="F4" s="5"/>
      <c r="G4" s="5"/>
      <c r="H4" s="5"/>
      <c r="I4" s="5"/>
      <c r="J4" s="5"/>
      <c r="K4" s="5"/>
      <c r="L4" s="5"/>
    </row>
    <row r="5" spans="1:12" x14ac:dyDescent="0.3">
      <c r="A5" s="4"/>
      <c r="B5" s="8" t="s">
        <v>2</v>
      </c>
      <c r="C5" s="145"/>
      <c r="D5" s="145"/>
      <c r="E5" s="145"/>
      <c r="F5" s="145"/>
      <c r="G5" s="145"/>
      <c r="H5" s="145"/>
      <c r="I5" s="145"/>
      <c r="J5" s="145"/>
      <c r="K5" s="145"/>
      <c r="L5" s="145"/>
    </row>
    <row r="6" spans="1:12" x14ac:dyDescent="0.3">
      <c r="A6" s="4"/>
      <c r="B6" s="5"/>
      <c r="C6" s="5"/>
      <c r="D6" s="5"/>
      <c r="E6" s="5"/>
      <c r="F6" s="5"/>
      <c r="G6" s="5"/>
      <c r="H6" s="5"/>
      <c r="I6" s="5"/>
      <c r="J6" s="5"/>
      <c r="K6" s="5"/>
      <c r="L6" s="5"/>
    </row>
    <row r="7" spans="1:12" x14ac:dyDescent="0.3">
      <c r="A7" s="51" t="s">
        <v>3</v>
      </c>
      <c r="B7" s="24" t="s">
        <v>4</v>
      </c>
      <c r="C7" s="24" t="s">
        <v>5</v>
      </c>
      <c r="D7" s="152" t="s">
        <v>6</v>
      </c>
      <c r="E7" s="153"/>
      <c r="F7" s="24" t="s">
        <v>7</v>
      </c>
      <c r="G7" s="24" t="s">
        <v>8</v>
      </c>
      <c r="H7" s="24" t="s">
        <v>9</v>
      </c>
      <c r="I7" s="24" t="s">
        <v>101</v>
      </c>
      <c r="J7" s="24" t="s">
        <v>102</v>
      </c>
      <c r="K7" s="24" t="s">
        <v>103</v>
      </c>
      <c r="L7" s="24" t="s">
        <v>104</v>
      </c>
    </row>
    <row r="8" spans="1:12" ht="82.8" x14ac:dyDescent="0.3">
      <c r="A8" s="25" t="s">
        <v>105</v>
      </c>
      <c r="B8" s="25" t="s">
        <v>106</v>
      </c>
      <c r="C8" s="26" t="s">
        <v>107</v>
      </c>
      <c r="D8" s="154" t="s">
        <v>108</v>
      </c>
      <c r="E8" s="154"/>
      <c r="F8" s="26" t="s">
        <v>109</v>
      </c>
      <c r="G8" s="26" t="s">
        <v>110</v>
      </c>
      <c r="H8" s="26" t="s">
        <v>111</v>
      </c>
      <c r="I8" s="26" t="s">
        <v>112</v>
      </c>
      <c r="J8" s="26" t="s">
        <v>113</v>
      </c>
      <c r="K8" s="26" t="s">
        <v>114</v>
      </c>
      <c r="L8" s="26" t="s">
        <v>115</v>
      </c>
    </row>
    <row r="9" spans="1:12" x14ac:dyDescent="0.3">
      <c r="A9" s="25"/>
      <c r="B9" s="26"/>
      <c r="C9" s="26"/>
      <c r="D9" s="25" t="s">
        <v>116</v>
      </c>
      <c r="E9" s="25" t="s">
        <v>117</v>
      </c>
      <c r="F9" s="26" t="s">
        <v>118</v>
      </c>
      <c r="G9" s="26" t="s">
        <v>119</v>
      </c>
      <c r="H9" s="26" t="s">
        <v>90</v>
      </c>
      <c r="I9" s="26" t="s">
        <v>90</v>
      </c>
      <c r="J9" s="26" t="s">
        <v>90</v>
      </c>
      <c r="K9" s="26" t="s">
        <v>90</v>
      </c>
      <c r="L9" s="26" t="s">
        <v>90</v>
      </c>
    </row>
    <row r="10" spans="1:12" x14ac:dyDescent="0.3">
      <c r="A10" s="133" t="s">
        <v>18</v>
      </c>
      <c r="B10" s="136" t="s">
        <v>144</v>
      </c>
      <c r="C10" s="139">
        <v>35000</v>
      </c>
      <c r="D10" s="142" t="s">
        <v>120</v>
      </c>
      <c r="E10" s="142" t="s">
        <v>121</v>
      </c>
      <c r="F10" s="57"/>
      <c r="G10" s="58"/>
      <c r="H10" s="59"/>
      <c r="I10" s="9">
        <f>+G10*H10</f>
        <v>0</v>
      </c>
      <c r="J10" s="9">
        <f>+C$10*I10</f>
        <v>0</v>
      </c>
      <c r="K10" s="146">
        <f>SUM(J10:J21)</f>
        <v>0</v>
      </c>
      <c r="L10" s="146">
        <f>+K10/C10</f>
        <v>0</v>
      </c>
    </row>
    <row r="11" spans="1:12" x14ac:dyDescent="0.3">
      <c r="A11" s="134"/>
      <c r="B11" s="137"/>
      <c r="C11" s="140"/>
      <c r="D11" s="143"/>
      <c r="E11" s="143"/>
      <c r="F11" s="57"/>
      <c r="G11" s="58"/>
      <c r="H11" s="59"/>
      <c r="I11" s="9">
        <f t="shared" ref="I11:I21" si="0">+G11*H11</f>
        <v>0</v>
      </c>
      <c r="J11" s="9">
        <f t="shared" ref="J11:J20" si="1">+C$10*I11</f>
        <v>0</v>
      </c>
      <c r="K11" s="147"/>
      <c r="L11" s="147"/>
    </row>
    <row r="12" spans="1:12" x14ac:dyDescent="0.3">
      <c r="A12" s="134"/>
      <c r="B12" s="137"/>
      <c r="C12" s="140"/>
      <c r="D12" s="143"/>
      <c r="E12" s="143"/>
      <c r="F12" s="57"/>
      <c r="G12" s="58"/>
      <c r="H12" s="59"/>
      <c r="I12" s="9">
        <f t="shared" si="0"/>
        <v>0</v>
      </c>
      <c r="J12" s="9">
        <f t="shared" si="1"/>
        <v>0</v>
      </c>
      <c r="K12" s="147"/>
      <c r="L12" s="147"/>
    </row>
    <row r="13" spans="1:12" x14ac:dyDescent="0.3">
      <c r="A13" s="134"/>
      <c r="B13" s="137"/>
      <c r="C13" s="140"/>
      <c r="D13" s="144"/>
      <c r="E13" s="144"/>
      <c r="F13" s="57"/>
      <c r="G13" s="58"/>
      <c r="H13" s="59"/>
      <c r="I13" s="9">
        <f t="shared" si="0"/>
        <v>0</v>
      </c>
      <c r="J13" s="9">
        <f t="shared" si="1"/>
        <v>0</v>
      </c>
      <c r="K13" s="147"/>
      <c r="L13" s="147"/>
    </row>
    <row r="14" spans="1:12" x14ac:dyDescent="0.3">
      <c r="A14" s="134"/>
      <c r="B14" s="137"/>
      <c r="C14" s="140"/>
      <c r="D14" s="149" t="s">
        <v>120</v>
      </c>
      <c r="E14" s="142" t="s">
        <v>122</v>
      </c>
      <c r="F14" s="57"/>
      <c r="G14" s="58"/>
      <c r="H14" s="59"/>
      <c r="I14" s="9">
        <f t="shared" si="0"/>
        <v>0</v>
      </c>
      <c r="J14" s="9">
        <f t="shared" si="1"/>
        <v>0</v>
      </c>
      <c r="K14" s="147"/>
      <c r="L14" s="147"/>
    </row>
    <row r="15" spans="1:12" x14ac:dyDescent="0.3">
      <c r="A15" s="134"/>
      <c r="B15" s="137"/>
      <c r="C15" s="140"/>
      <c r="D15" s="150"/>
      <c r="E15" s="143"/>
      <c r="F15" s="57"/>
      <c r="G15" s="58"/>
      <c r="H15" s="59"/>
      <c r="I15" s="9">
        <f>+G15*H15</f>
        <v>0</v>
      </c>
      <c r="J15" s="9">
        <f t="shared" si="1"/>
        <v>0</v>
      </c>
      <c r="K15" s="147"/>
      <c r="L15" s="147"/>
    </row>
    <row r="16" spans="1:12" x14ac:dyDescent="0.3">
      <c r="A16" s="134"/>
      <c r="B16" s="137"/>
      <c r="C16" s="140"/>
      <c r="D16" s="150"/>
      <c r="E16" s="143"/>
      <c r="F16" s="60"/>
      <c r="G16" s="58"/>
      <c r="H16" s="59"/>
      <c r="I16" s="9">
        <f t="shared" si="0"/>
        <v>0</v>
      </c>
      <c r="J16" s="9">
        <f t="shared" si="1"/>
        <v>0</v>
      </c>
      <c r="K16" s="147"/>
      <c r="L16" s="147"/>
    </row>
    <row r="17" spans="1:12" x14ac:dyDescent="0.3">
      <c r="A17" s="134"/>
      <c r="B17" s="137"/>
      <c r="C17" s="140"/>
      <c r="D17" s="151"/>
      <c r="E17" s="144"/>
      <c r="F17" s="60"/>
      <c r="G17" s="58"/>
      <c r="H17" s="59"/>
      <c r="I17" s="9">
        <f t="shared" si="0"/>
        <v>0</v>
      </c>
      <c r="J17" s="9">
        <f t="shared" si="1"/>
        <v>0</v>
      </c>
      <c r="K17" s="147"/>
      <c r="L17" s="147"/>
    </row>
    <row r="18" spans="1:12" x14ac:dyDescent="0.3">
      <c r="A18" s="134"/>
      <c r="B18" s="137"/>
      <c r="C18" s="140"/>
      <c r="D18" s="142" t="s">
        <v>120</v>
      </c>
      <c r="E18" s="142" t="s">
        <v>123</v>
      </c>
      <c r="F18" s="60"/>
      <c r="G18" s="58"/>
      <c r="H18" s="59"/>
      <c r="I18" s="9">
        <f t="shared" si="0"/>
        <v>0</v>
      </c>
      <c r="J18" s="9">
        <f t="shared" si="1"/>
        <v>0</v>
      </c>
      <c r="K18" s="147"/>
      <c r="L18" s="147"/>
    </row>
    <row r="19" spans="1:12" x14ac:dyDescent="0.3">
      <c r="A19" s="134"/>
      <c r="B19" s="137"/>
      <c r="C19" s="140"/>
      <c r="D19" s="143"/>
      <c r="E19" s="143"/>
      <c r="F19" s="60"/>
      <c r="G19" s="58"/>
      <c r="H19" s="59"/>
      <c r="I19" s="9">
        <f t="shared" si="0"/>
        <v>0</v>
      </c>
      <c r="J19" s="9">
        <f t="shared" si="1"/>
        <v>0</v>
      </c>
      <c r="K19" s="147"/>
      <c r="L19" s="147"/>
    </row>
    <row r="20" spans="1:12" x14ac:dyDescent="0.3">
      <c r="A20" s="134"/>
      <c r="B20" s="137"/>
      <c r="C20" s="140"/>
      <c r="D20" s="143"/>
      <c r="E20" s="143"/>
      <c r="F20" s="60"/>
      <c r="G20" s="58"/>
      <c r="H20" s="59"/>
      <c r="I20" s="9">
        <f t="shared" si="0"/>
        <v>0</v>
      </c>
      <c r="J20" s="9">
        <f t="shared" si="1"/>
        <v>0</v>
      </c>
      <c r="K20" s="147"/>
      <c r="L20" s="147"/>
    </row>
    <row r="21" spans="1:12" x14ac:dyDescent="0.3">
      <c r="A21" s="135"/>
      <c r="B21" s="138"/>
      <c r="C21" s="141"/>
      <c r="D21" s="144"/>
      <c r="E21" s="144"/>
      <c r="F21" s="60"/>
      <c r="G21" s="58"/>
      <c r="H21" s="59"/>
      <c r="I21" s="9">
        <f t="shared" si="0"/>
        <v>0</v>
      </c>
      <c r="J21" s="9">
        <f>+C$10*I21</f>
        <v>0</v>
      </c>
      <c r="K21" s="148"/>
      <c r="L21" s="148"/>
    </row>
    <row r="22" spans="1:12" x14ac:dyDescent="0.3">
      <c r="A22" s="133" t="s">
        <v>22</v>
      </c>
      <c r="B22" s="136" t="s">
        <v>145</v>
      </c>
      <c r="C22" s="139">
        <v>100000</v>
      </c>
      <c r="D22" s="142" t="s">
        <v>120</v>
      </c>
      <c r="E22" s="142" t="s">
        <v>124</v>
      </c>
      <c r="F22" s="61"/>
      <c r="G22" s="62"/>
      <c r="H22" s="63"/>
      <c r="I22" s="9">
        <f>+G22*H22</f>
        <v>0</v>
      </c>
      <c r="J22" s="9">
        <f>+C$22*I22</f>
        <v>0</v>
      </c>
      <c r="K22" s="146">
        <f>SUM(J22:J33)</f>
        <v>0</v>
      </c>
      <c r="L22" s="146">
        <f>+K22/C22</f>
        <v>0</v>
      </c>
    </row>
    <row r="23" spans="1:12" x14ac:dyDescent="0.3">
      <c r="A23" s="134"/>
      <c r="B23" s="137"/>
      <c r="C23" s="140"/>
      <c r="D23" s="143"/>
      <c r="E23" s="143"/>
      <c r="F23" s="61"/>
      <c r="G23" s="62"/>
      <c r="H23" s="63"/>
      <c r="I23" s="9">
        <f t="shared" ref="I23:I33" si="2">+G23*H23</f>
        <v>0</v>
      </c>
      <c r="J23" s="9">
        <f t="shared" ref="J23:J33" si="3">+C$22*I23</f>
        <v>0</v>
      </c>
      <c r="K23" s="147"/>
      <c r="L23" s="147"/>
    </row>
    <row r="24" spans="1:12" x14ac:dyDescent="0.3">
      <c r="A24" s="134"/>
      <c r="B24" s="137"/>
      <c r="C24" s="140"/>
      <c r="D24" s="143"/>
      <c r="E24" s="143"/>
      <c r="F24" s="61"/>
      <c r="G24" s="62"/>
      <c r="H24" s="63"/>
      <c r="I24" s="9">
        <f t="shared" si="2"/>
        <v>0</v>
      </c>
      <c r="J24" s="9">
        <f t="shared" si="3"/>
        <v>0</v>
      </c>
      <c r="K24" s="147"/>
      <c r="L24" s="147"/>
    </row>
    <row r="25" spans="1:12" x14ac:dyDescent="0.3">
      <c r="A25" s="134"/>
      <c r="B25" s="137"/>
      <c r="C25" s="140"/>
      <c r="D25" s="144"/>
      <c r="E25" s="144"/>
      <c r="F25" s="61"/>
      <c r="G25" s="62"/>
      <c r="H25" s="63"/>
      <c r="I25" s="9">
        <f t="shared" si="2"/>
        <v>0</v>
      </c>
      <c r="J25" s="9">
        <f t="shared" si="3"/>
        <v>0</v>
      </c>
      <c r="K25" s="147"/>
      <c r="L25" s="147"/>
    </row>
    <row r="26" spans="1:12" x14ac:dyDescent="0.3">
      <c r="A26" s="134"/>
      <c r="B26" s="137"/>
      <c r="C26" s="140"/>
      <c r="D26" s="149" t="s">
        <v>120</v>
      </c>
      <c r="E26" s="142" t="s">
        <v>122</v>
      </c>
      <c r="F26" s="61"/>
      <c r="G26" s="62"/>
      <c r="H26" s="63"/>
      <c r="I26" s="9">
        <f t="shared" si="2"/>
        <v>0</v>
      </c>
      <c r="J26" s="9">
        <f t="shared" si="3"/>
        <v>0</v>
      </c>
      <c r="K26" s="147"/>
      <c r="L26" s="147"/>
    </row>
    <row r="27" spans="1:12" x14ac:dyDescent="0.3">
      <c r="A27" s="134"/>
      <c r="B27" s="137"/>
      <c r="C27" s="140"/>
      <c r="D27" s="150"/>
      <c r="E27" s="143"/>
      <c r="F27" s="61"/>
      <c r="G27" s="62"/>
      <c r="H27" s="63"/>
      <c r="I27" s="9">
        <f t="shared" si="2"/>
        <v>0</v>
      </c>
      <c r="J27" s="9">
        <f t="shared" si="3"/>
        <v>0</v>
      </c>
      <c r="K27" s="147"/>
      <c r="L27" s="147"/>
    </row>
    <row r="28" spans="1:12" x14ac:dyDescent="0.3">
      <c r="A28" s="134"/>
      <c r="B28" s="137"/>
      <c r="C28" s="140"/>
      <c r="D28" s="150"/>
      <c r="E28" s="143"/>
      <c r="F28" s="64"/>
      <c r="G28" s="62"/>
      <c r="H28" s="63"/>
      <c r="I28" s="9">
        <f t="shared" si="2"/>
        <v>0</v>
      </c>
      <c r="J28" s="9">
        <f t="shared" si="3"/>
        <v>0</v>
      </c>
      <c r="K28" s="147"/>
      <c r="L28" s="147"/>
    </row>
    <row r="29" spans="1:12" x14ac:dyDescent="0.3">
      <c r="A29" s="134"/>
      <c r="B29" s="137"/>
      <c r="C29" s="140"/>
      <c r="D29" s="151"/>
      <c r="E29" s="144"/>
      <c r="F29" s="61"/>
      <c r="G29" s="62"/>
      <c r="H29" s="63"/>
      <c r="I29" s="9">
        <f t="shared" si="2"/>
        <v>0</v>
      </c>
      <c r="J29" s="9">
        <f t="shared" si="3"/>
        <v>0</v>
      </c>
      <c r="K29" s="147"/>
      <c r="L29" s="147"/>
    </row>
    <row r="30" spans="1:12" x14ac:dyDescent="0.3">
      <c r="A30" s="134"/>
      <c r="B30" s="137"/>
      <c r="C30" s="140"/>
      <c r="D30" s="142" t="s">
        <v>120</v>
      </c>
      <c r="E30" s="142" t="s">
        <v>123</v>
      </c>
      <c r="F30" s="64"/>
      <c r="G30" s="62"/>
      <c r="H30" s="63"/>
      <c r="I30" s="9">
        <f t="shared" si="2"/>
        <v>0</v>
      </c>
      <c r="J30" s="9">
        <f t="shared" si="3"/>
        <v>0</v>
      </c>
      <c r="K30" s="147"/>
      <c r="L30" s="147"/>
    </row>
    <row r="31" spans="1:12" x14ac:dyDescent="0.3">
      <c r="A31" s="134"/>
      <c r="B31" s="137"/>
      <c r="C31" s="140"/>
      <c r="D31" s="143"/>
      <c r="E31" s="143"/>
      <c r="F31" s="64"/>
      <c r="G31" s="62"/>
      <c r="H31" s="63"/>
      <c r="I31" s="9">
        <f t="shared" si="2"/>
        <v>0</v>
      </c>
      <c r="J31" s="9">
        <f t="shared" si="3"/>
        <v>0</v>
      </c>
      <c r="K31" s="147"/>
      <c r="L31" s="147"/>
    </row>
    <row r="32" spans="1:12" x14ac:dyDescent="0.3">
      <c r="A32" s="134"/>
      <c r="B32" s="137"/>
      <c r="C32" s="140"/>
      <c r="D32" s="143"/>
      <c r="E32" s="143"/>
      <c r="F32" s="64"/>
      <c r="G32" s="62"/>
      <c r="H32" s="63"/>
      <c r="I32" s="9">
        <f t="shared" si="2"/>
        <v>0</v>
      </c>
      <c r="J32" s="9">
        <f t="shared" si="3"/>
        <v>0</v>
      </c>
      <c r="K32" s="147"/>
      <c r="L32" s="147"/>
    </row>
    <row r="33" spans="1:12" x14ac:dyDescent="0.3">
      <c r="A33" s="135"/>
      <c r="B33" s="138"/>
      <c r="C33" s="141"/>
      <c r="D33" s="144"/>
      <c r="E33" s="144"/>
      <c r="F33" s="64"/>
      <c r="G33" s="62"/>
      <c r="H33" s="63"/>
      <c r="I33" s="9">
        <f t="shared" si="2"/>
        <v>0</v>
      </c>
      <c r="J33" s="9">
        <f t="shared" si="3"/>
        <v>0</v>
      </c>
      <c r="K33" s="148"/>
      <c r="L33" s="148"/>
    </row>
    <row r="34" spans="1:12" x14ac:dyDescent="0.3">
      <c r="A34" s="133" t="s">
        <v>25</v>
      </c>
      <c r="B34" s="136" t="s">
        <v>146</v>
      </c>
      <c r="C34" s="139">
        <v>4000</v>
      </c>
      <c r="D34" s="142" t="s">
        <v>120</v>
      </c>
      <c r="E34" s="142" t="s">
        <v>124</v>
      </c>
      <c r="F34" s="57"/>
      <c r="G34" s="58"/>
      <c r="H34" s="59"/>
      <c r="I34" s="9">
        <f>+G34*H34</f>
        <v>0</v>
      </c>
      <c r="J34" s="9">
        <f>+C$34*I34</f>
        <v>0</v>
      </c>
      <c r="K34" s="146">
        <f>SUM(J34:J45)</f>
        <v>0</v>
      </c>
      <c r="L34" s="146">
        <f>+K34/C34</f>
        <v>0</v>
      </c>
    </row>
    <row r="35" spans="1:12" x14ac:dyDescent="0.3">
      <c r="A35" s="134"/>
      <c r="B35" s="137"/>
      <c r="C35" s="140"/>
      <c r="D35" s="143"/>
      <c r="E35" s="143"/>
      <c r="F35" s="57"/>
      <c r="G35" s="58"/>
      <c r="H35" s="59"/>
      <c r="I35" s="9">
        <f t="shared" ref="I35:I45" si="4">+G35*H35</f>
        <v>0</v>
      </c>
      <c r="J35" s="9">
        <f t="shared" ref="J35:J45" si="5">+C$34*I35</f>
        <v>0</v>
      </c>
      <c r="K35" s="147"/>
      <c r="L35" s="147"/>
    </row>
    <row r="36" spans="1:12" x14ac:dyDescent="0.3">
      <c r="A36" s="134"/>
      <c r="B36" s="137"/>
      <c r="C36" s="140"/>
      <c r="D36" s="143"/>
      <c r="E36" s="143"/>
      <c r="F36" s="57"/>
      <c r="G36" s="58"/>
      <c r="H36" s="59"/>
      <c r="I36" s="9">
        <f t="shared" si="4"/>
        <v>0</v>
      </c>
      <c r="J36" s="9">
        <f t="shared" si="5"/>
        <v>0</v>
      </c>
      <c r="K36" s="147"/>
      <c r="L36" s="147"/>
    </row>
    <row r="37" spans="1:12" x14ac:dyDescent="0.3">
      <c r="A37" s="134"/>
      <c r="B37" s="137"/>
      <c r="C37" s="140"/>
      <c r="D37" s="144"/>
      <c r="E37" s="144"/>
      <c r="F37" s="57"/>
      <c r="G37" s="58"/>
      <c r="H37" s="59"/>
      <c r="I37" s="9">
        <f t="shared" si="4"/>
        <v>0</v>
      </c>
      <c r="J37" s="9">
        <f t="shared" si="5"/>
        <v>0</v>
      </c>
      <c r="K37" s="147"/>
      <c r="L37" s="147"/>
    </row>
    <row r="38" spans="1:12" x14ac:dyDescent="0.3">
      <c r="A38" s="134"/>
      <c r="B38" s="137"/>
      <c r="C38" s="140"/>
      <c r="D38" s="149" t="s">
        <v>120</v>
      </c>
      <c r="E38" s="142" t="s">
        <v>122</v>
      </c>
      <c r="F38" s="57"/>
      <c r="G38" s="58"/>
      <c r="H38" s="59"/>
      <c r="I38" s="9">
        <f t="shared" si="4"/>
        <v>0</v>
      </c>
      <c r="J38" s="9">
        <f t="shared" si="5"/>
        <v>0</v>
      </c>
      <c r="K38" s="147"/>
      <c r="L38" s="147"/>
    </row>
    <row r="39" spans="1:12" x14ac:dyDescent="0.3">
      <c r="A39" s="134"/>
      <c r="B39" s="137"/>
      <c r="C39" s="140"/>
      <c r="D39" s="150"/>
      <c r="E39" s="143"/>
      <c r="F39" s="57"/>
      <c r="G39" s="58"/>
      <c r="H39" s="59"/>
      <c r="I39" s="9">
        <f t="shared" si="4"/>
        <v>0</v>
      </c>
      <c r="J39" s="9">
        <f t="shared" si="5"/>
        <v>0</v>
      </c>
      <c r="K39" s="147"/>
      <c r="L39" s="147"/>
    </row>
    <row r="40" spans="1:12" x14ac:dyDescent="0.3">
      <c r="A40" s="134"/>
      <c r="B40" s="137"/>
      <c r="C40" s="140"/>
      <c r="D40" s="150"/>
      <c r="E40" s="143"/>
      <c r="F40" s="60"/>
      <c r="G40" s="58"/>
      <c r="H40" s="59"/>
      <c r="I40" s="9">
        <f t="shared" si="4"/>
        <v>0</v>
      </c>
      <c r="J40" s="9">
        <f t="shared" si="5"/>
        <v>0</v>
      </c>
      <c r="K40" s="147"/>
      <c r="L40" s="147"/>
    </row>
    <row r="41" spans="1:12" x14ac:dyDescent="0.3">
      <c r="A41" s="134"/>
      <c r="B41" s="137"/>
      <c r="C41" s="140"/>
      <c r="D41" s="151"/>
      <c r="E41" s="144"/>
      <c r="F41" s="57"/>
      <c r="G41" s="58"/>
      <c r="H41" s="59"/>
      <c r="I41" s="9">
        <f t="shared" si="4"/>
        <v>0</v>
      </c>
      <c r="J41" s="9">
        <f t="shared" si="5"/>
        <v>0</v>
      </c>
      <c r="K41" s="147"/>
      <c r="L41" s="147"/>
    </row>
    <row r="42" spans="1:12" x14ac:dyDescent="0.3">
      <c r="A42" s="134"/>
      <c r="B42" s="137"/>
      <c r="C42" s="140"/>
      <c r="D42" s="142" t="s">
        <v>120</v>
      </c>
      <c r="E42" s="142" t="s">
        <v>123</v>
      </c>
      <c r="F42" s="60"/>
      <c r="G42" s="58"/>
      <c r="H42" s="59"/>
      <c r="I42" s="9">
        <f t="shared" si="4"/>
        <v>0</v>
      </c>
      <c r="J42" s="9">
        <f t="shared" si="5"/>
        <v>0</v>
      </c>
      <c r="K42" s="147"/>
      <c r="L42" s="147"/>
    </row>
    <row r="43" spans="1:12" x14ac:dyDescent="0.3">
      <c r="A43" s="134"/>
      <c r="B43" s="137"/>
      <c r="C43" s="140"/>
      <c r="D43" s="143"/>
      <c r="E43" s="143"/>
      <c r="F43" s="60"/>
      <c r="G43" s="58"/>
      <c r="H43" s="59"/>
      <c r="I43" s="9">
        <f t="shared" si="4"/>
        <v>0</v>
      </c>
      <c r="J43" s="9">
        <f t="shared" si="5"/>
        <v>0</v>
      </c>
      <c r="K43" s="147"/>
      <c r="L43" s="147"/>
    </row>
    <row r="44" spans="1:12" x14ac:dyDescent="0.3">
      <c r="A44" s="134"/>
      <c r="B44" s="137"/>
      <c r="C44" s="140"/>
      <c r="D44" s="143"/>
      <c r="E44" s="143"/>
      <c r="F44" s="60"/>
      <c r="G44" s="58"/>
      <c r="H44" s="59"/>
      <c r="I44" s="9">
        <f t="shared" si="4"/>
        <v>0</v>
      </c>
      <c r="J44" s="9">
        <f t="shared" si="5"/>
        <v>0</v>
      </c>
      <c r="K44" s="147"/>
      <c r="L44" s="147"/>
    </row>
    <row r="45" spans="1:12" x14ac:dyDescent="0.3">
      <c r="A45" s="135"/>
      <c r="B45" s="138"/>
      <c r="C45" s="141"/>
      <c r="D45" s="144"/>
      <c r="E45" s="144"/>
      <c r="F45" s="60"/>
      <c r="G45" s="58"/>
      <c r="H45" s="59"/>
      <c r="I45" s="9">
        <f t="shared" si="4"/>
        <v>0</v>
      </c>
      <c r="J45" s="9">
        <f t="shared" si="5"/>
        <v>0</v>
      </c>
      <c r="K45" s="148"/>
      <c r="L45" s="148"/>
    </row>
    <row r="46" spans="1:12" x14ac:dyDescent="0.3">
      <c r="A46" s="133" t="s">
        <v>28</v>
      </c>
      <c r="B46" s="136" t="s">
        <v>147</v>
      </c>
      <c r="C46" s="139">
        <v>10000</v>
      </c>
      <c r="D46" s="142" t="s">
        <v>120</v>
      </c>
      <c r="E46" s="142" t="s">
        <v>124</v>
      </c>
      <c r="F46" s="61"/>
      <c r="G46" s="62"/>
      <c r="H46" s="63"/>
      <c r="I46" s="9">
        <f>+G46*H46</f>
        <v>0</v>
      </c>
      <c r="J46" s="9">
        <f>+C$46*I46</f>
        <v>0</v>
      </c>
      <c r="K46" s="146">
        <f>SUM(J46:J57)</f>
        <v>0</v>
      </c>
      <c r="L46" s="146">
        <f>+K46/C46</f>
        <v>0</v>
      </c>
    </row>
    <row r="47" spans="1:12" x14ac:dyDescent="0.3">
      <c r="A47" s="134"/>
      <c r="B47" s="137"/>
      <c r="C47" s="140"/>
      <c r="D47" s="143"/>
      <c r="E47" s="143"/>
      <c r="F47" s="61"/>
      <c r="G47" s="62"/>
      <c r="H47" s="63"/>
      <c r="I47" s="9">
        <f t="shared" ref="I47:I57" si="6">+G47*H47</f>
        <v>0</v>
      </c>
      <c r="J47" s="9">
        <f t="shared" ref="J47:J57" si="7">+C$46*I47</f>
        <v>0</v>
      </c>
      <c r="K47" s="147"/>
      <c r="L47" s="147"/>
    </row>
    <row r="48" spans="1:12" x14ac:dyDescent="0.3">
      <c r="A48" s="134"/>
      <c r="B48" s="137"/>
      <c r="C48" s="140"/>
      <c r="D48" s="143"/>
      <c r="E48" s="143"/>
      <c r="F48" s="61"/>
      <c r="G48" s="62"/>
      <c r="H48" s="63"/>
      <c r="I48" s="9">
        <f t="shared" si="6"/>
        <v>0</v>
      </c>
      <c r="J48" s="9">
        <f t="shared" si="7"/>
        <v>0</v>
      </c>
      <c r="K48" s="147"/>
      <c r="L48" s="147"/>
    </row>
    <row r="49" spans="1:12" x14ac:dyDescent="0.3">
      <c r="A49" s="134"/>
      <c r="B49" s="137"/>
      <c r="C49" s="140"/>
      <c r="D49" s="144"/>
      <c r="E49" s="144"/>
      <c r="F49" s="61"/>
      <c r="G49" s="62"/>
      <c r="H49" s="63"/>
      <c r="I49" s="9">
        <f t="shared" si="6"/>
        <v>0</v>
      </c>
      <c r="J49" s="9">
        <f t="shared" si="7"/>
        <v>0</v>
      </c>
      <c r="K49" s="147"/>
      <c r="L49" s="147"/>
    </row>
    <row r="50" spans="1:12" x14ac:dyDescent="0.3">
      <c r="A50" s="134"/>
      <c r="B50" s="137"/>
      <c r="C50" s="140"/>
      <c r="D50" s="149" t="s">
        <v>120</v>
      </c>
      <c r="E50" s="142" t="s">
        <v>122</v>
      </c>
      <c r="F50" s="61"/>
      <c r="G50" s="62"/>
      <c r="H50" s="63"/>
      <c r="I50" s="9">
        <f t="shared" si="6"/>
        <v>0</v>
      </c>
      <c r="J50" s="9">
        <f t="shared" si="7"/>
        <v>0</v>
      </c>
      <c r="K50" s="147"/>
      <c r="L50" s="147"/>
    </row>
    <row r="51" spans="1:12" x14ac:dyDescent="0.3">
      <c r="A51" s="134"/>
      <c r="B51" s="137"/>
      <c r="C51" s="140"/>
      <c r="D51" s="150"/>
      <c r="E51" s="143"/>
      <c r="F51" s="61"/>
      <c r="G51" s="62"/>
      <c r="H51" s="63"/>
      <c r="I51" s="9">
        <f t="shared" si="6"/>
        <v>0</v>
      </c>
      <c r="J51" s="9">
        <f t="shared" si="7"/>
        <v>0</v>
      </c>
      <c r="K51" s="147"/>
      <c r="L51" s="147"/>
    </row>
    <row r="52" spans="1:12" x14ac:dyDescent="0.3">
      <c r="A52" s="134"/>
      <c r="B52" s="137"/>
      <c r="C52" s="140"/>
      <c r="D52" s="150"/>
      <c r="E52" s="143"/>
      <c r="F52" s="64"/>
      <c r="G52" s="62"/>
      <c r="H52" s="63"/>
      <c r="I52" s="9">
        <f t="shared" si="6"/>
        <v>0</v>
      </c>
      <c r="J52" s="9">
        <f t="shared" si="7"/>
        <v>0</v>
      </c>
      <c r="K52" s="147"/>
      <c r="L52" s="147"/>
    </row>
    <row r="53" spans="1:12" x14ac:dyDescent="0.3">
      <c r="A53" s="134"/>
      <c r="B53" s="137"/>
      <c r="C53" s="140"/>
      <c r="D53" s="151"/>
      <c r="E53" s="144"/>
      <c r="F53" s="61"/>
      <c r="G53" s="62"/>
      <c r="H53" s="63"/>
      <c r="I53" s="9">
        <f t="shared" si="6"/>
        <v>0</v>
      </c>
      <c r="J53" s="9">
        <f t="shared" si="7"/>
        <v>0</v>
      </c>
      <c r="K53" s="147"/>
      <c r="L53" s="147"/>
    </row>
    <row r="54" spans="1:12" x14ac:dyDescent="0.3">
      <c r="A54" s="134"/>
      <c r="B54" s="137"/>
      <c r="C54" s="140"/>
      <c r="D54" s="142" t="s">
        <v>120</v>
      </c>
      <c r="E54" s="142" t="s">
        <v>123</v>
      </c>
      <c r="F54" s="64"/>
      <c r="G54" s="62"/>
      <c r="H54" s="63"/>
      <c r="I54" s="9">
        <f t="shared" si="6"/>
        <v>0</v>
      </c>
      <c r="J54" s="9">
        <f>+C$46*I54</f>
        <v>0</v>
      </c>
      <c r="K54" s="147"/>
      <c r="L54" s="147"/>
    </row>
    <row r="55" spans="1:12" x14ac:dyDescent="0.3">
      <c r="A55" s="134"/>
      <c r="B55" s="137"/>
      <c r="C55" s="140"/>
      <c r="D55" s="143"/>
      <c r="E55" s="143"/>
      <c r="F55" s="64"/>
      <c r="G55" s="62"/>
      <c r="H55" s="63"/>
      <c r="I55" s="9">
        <f t="shared" si="6"/>
        <v>0</v>
      </c>
      <c r="J55" s="9">
        <f t="shared" si="7"/>
        <v>0</v>
      </c>
      <c r="K55" s="147"/>
      <c r="L55" s="147"/>
    </row>
    <row r="56" spans="1:12" x14ac:dyDescent="0.3">
      <c r="A56" s="134"/>
      <c r="B56" s="137"/>
      <c r="C56" s="140"/>
      <c r="D56" s="143"/>
      <c r="E56" s="143"/>
      <c r="F56" s="64"/>
      <c r="G56" s="62"/>
      <c r="H56" s="63"/>
      <c r="I56" s="9">
        <f t="shared" si="6"/>
        <v>0</v>
      </c>
      <c r="J56" s="9">
        <f t="shared" si="7"/>
        <v>0</v>
      </c>
      <c r="K56" s="147"/>
      <c r="L56" s="147"/>
    </row>
    <row r="57" spans="1:12" x14ac:dyDescent="0.3">
      <c r="A57" s="135"/>
      <c r="B57" s="138"/>
      <c r="C57" s="141"/>
      <c r="D57" s="144"/>
      <c r="E57" s="144"/>
      <c r="F57" s="64"/>
      <c r="G57" s="62"/>
      <c r="H57" s="63"/>
      <c r="I57" s="9">
        <f t="shared" si="6"/>
        <v>0</v>
      </c>
      <c r="J57" s="9">
        <f t="shared" si="7"/>
        <v>0</v>
      </c>
      <c r="K57" s="148"/>
      <c r="L57" s="148"/>
    </row>
    <row r="58" spans="1:12" x14ac:dyDescent="0.3">
      <c r="A58" s="133" t="s">
        <v>31</v>
      </c>
      <c r="B58" s="136" t="s">
        <v>148</v>
      </c>
      <c r="C58" s="139">
        <v>40000</v>
      </c>
      <c r="D58" s="142" t="s">
        <v>120</v>
      </c>
      <c r="E58" s="142" t="s">
        <v>124</v>
      </c>
      <c r="F58" s="57"/>
      <c r="G58" s="58"/>
      <c r="H58" s="59"/>
      <c r="I58" s="9">
        <f>+G58*H58</f>
        <v>0</v>
      </c>
      <c r="J58" s="9">
        <f>+C$58*I58</f>
        <v>0</v>
      </c>
      <c r="K58" s="146">
        <f>SUM(J58:J69)</f>
        <v>0</v>
      </c>
      <c r="L58" s="146">
        <f>+K58/C58</f>
        <v>0</v>
      </c>
    </row>
    <row r="59" spans="1:12" x14ac:dyDescent="0.3">
      <c r="A59" s="134"/>
      <c r="B59" s="137"/>
      <c r="C59" s="140"/>
      <c r="D59" s="143"/>
      <c r="E59" s="143"/>
      <c r="F59" s="57"/>
      <c r="G59" s="58"/>
      <c r="H59" s="59"/>
      <c r="I59" s="9">
        <f t="shared" ref="I59:I69" si="8">+G59*H59</f>
        <v>0</v>
      </c>
      <c r="J59" s="9">
        <f t="shared" ref="J59:J69" si="9">+C$58*I59</f>
        <v>0</v>
      </c>
      <c r="K59" s="147"/>
      <c r="L59" s="147"/>
    </row>
    <row r="60" spans="1:12" x14ac:dyDescent="0.3">
      <c r="A60" s="134"/>
      <c r="B60" s="137"/>
      <c r="C60" s="140"/>
      <c r="D60" s="143"/>
      <c r="E60" s="143"/>
      <c r="F60" s="57"/>
      <c r="G60" s="58"/>
      <c r="H60" s="59"/>
      <c r="I60" s="9">
        <f t="shared" si="8"/>
        <v>0</v>
      </c>
      <c r="J60" s="9">
        <f t="shared" si="9"/>
        <v>0</v>
      </c>
      <c r="K60" s="147"/>
      <c r="L60" s="147"/>
    </row>
    <row r="61" spans="1:12" x14ac:dyDescent="0.3">
      <c r="A61" s="134"/>
      <c r="B61" s="137"/>
      <c r="C61" s="140"/>
      <c r="D61" s="144"/>
      <c r="E61" s="144"/>
      <c r="F61" s="57"/>
      <c r="G61" s="58"/>
      <c r="H61" s="59"/>
      <c r="I61" s="9">
        <f t="shared" si="8"/>
        <v>0</v>
      </c>
      <c r="J61" s="9">
        <f t="shared" si="9"/>
        <v>0</v>
      </c>
      <c r="K61" s="147"/>
      <c r="L61" s="147"/>
    </row>
    <row r="62" spans="1:12" x14ac:dyDescent="0.3">
      <c r="A62" s="134"/>
      <c r="B62" s="137"/>
      <c r="C62" s="140"/>
      <c r="D62" s="149" t="s">
        <v>120</v>
      </c>
      <c r="E62" s="142" t="s">
        <v>122</v>
      </c>
      <c r="F62" s="57"/>
      <c r="G62" s="58"/>
      <c r="H62" s="59"/>
      <c r="I62" s="9">
        <f t="shared" si="8"/>
        <v>0</v>
      </c>
      <c r="J62" s="9">
        <f t="shared" si="9"/>
        <v>0</v>
      </c>
      <c r="K62" s="147"/>
      <c r="L62" s="147"/>
    </row>
    <row r="63" spans="1:12" x14ac:dyDescent="0.3">
      <c r="A63" s="134"/>
      <c r="B63" s="137"/>
      <c r="C63" s="140"/>
      <c r="D63" s="150"/>
      <c r="E63" s="143"/>
      <c r="F63" s="57"/>
      <c r="G63" s="58"/>
      <c r="H63" s="59"/>
      <c r="I63" s="9">
        <f t="shared" si="8"/>
        <v>0</v>
      </c>
      <c r="J63" s="9">
        <f t="shared" si="9"/>
        <v>0</v>
      </c>
      <c r="K63" s="147"/>
      <c r="L63" s="147"/>
    </row>
    <row r="64" spans="1:12" x14ac:dyDescent="0.3">
      <c r="A64" s="134"/>
      <c r="B64" s="137"/>
      <c r="C64" s="140"/>
      <c r="D64" s="150"/>
      <c r="E64" s="143"/>
      <c r="F64" s="60"/>
      <c r="G64" s="58"/>
      <c r="H64" s="59"/>
      <c r="I64" s="9">
        <f t="shared" si="8"/>
        <v>0</v>
      </c>
      <c r="J64" s="9">
        <f t="shared" si="9"/>
        <v>0</v>
      </c>
      <c r="K64" s="147"/>
      <c r="L64" s="147"/>
    </row>
    <row r="65" spans="1:12" x14ac:dyDescent="0.3">
      <c r="A65" s="134"/>
      <c r="B65" s="137"/>
      <c r="C65" s="140"/>
      <c r="D65" s="151"/>
      <c r="E65" s="144"/>
      <c r="F65" s="57"/>
      <c r="G65" s="58"/>
      <c r="H65" s="59"/>
      <c r="I65" s="9">
        <f t="shared" si="8"/>
        <v>0</v>
      </c>
      <c r="J65" s="9">
        <f t="shared" si="9"/>
        <v>0</v>
      </c>
      <c r="K65" s="147"/>
      <c r="L65" s="147"/>
    </row>
    <row r="66" spans="1:12" x14ac:dyDescent="0.3">
      <c r="A66" s="134"/>
      <c r="B66" s="137"/>
      <c r="C66" s="140"/>
      <c r="D66" s="142" t="s">
        <v>120</v>
      </c>
      <c r="E66" s="142" t="s">
        <v>123</v>
      </c>
      <c r="F66" s="60"/>
      <c r="G66" s="58"/>
      <c r="H66" s="59"/>
      <c r="I66" s="9">
        <f t="shared" si="8"/>
        <v>0</v>
      </c>
      <c r="J66" s="9">
        <f t="shared" si="9"/>
        <v>0</v>
      </c>
      <c r="K66" s="147"/>
      <c r="L66" s="147"/>
    </row>
    <row r="67" spans="1:12" x14ac:dyDescent="0.3">
      <c r="A67" s="134"/>
      <c r="B67" s="137"/>
      <c r="C67" s="140"/>
      <c r="D67" s="143"/>
      <c r="E67" s="143"/>
      <c r="F67" s="60"/>
      <c r="G67" s="58"/>
      <c r="H67" s="59"/>
      <c r="I67" s="9">
        <f t="shared" si="8"/>
        <v>0</v>
      </c>
      <c r="J67" s="9">
        <f t="shared" si="9"/>
        <v>0</v>
      </c>
      <c r="K67" s="147"/>
      <c r="L67" s="147"/>
    </row>
    <row r="68" spans="1:12" x14ac:dyDescent="0.3">
      <c r="A68" s="134"/>
      <c r="B68" s="137"/>
      <c r="C68" s="140"/>
      <c r="D68" s="143"/>
      <c r="E68" s="143"/>
      <c r="F68" s="60"/>
      <c r="G68" s="58"/>
      <c r="H68" s="59"/>
      <c r="I68" s="9">
        <f t="shared" si="8"/>
        <v>0</v>
      </c>
      <c r="J68" s="9">
        <f t="shared" si="9"/>
        <v>0</v>
      </c>
      <c r="K68" s="147"/>
      <c r="L68" s="147"/>
    </row>
    <row r="69" spans="1:12" x14ac:dyDescent="0.3">
      <c r="A69" s="135"/>
      <c r="B69" s="138"/>
      <c r="C69" s="141"/>
      <c r="D69" s="144"/>
      <c r="E69" s="144"/>
      <c r="F69" s="60"/>
      <c r="G69" s="58"/>
      <c r="H69" s="59"/>
      <c r="I69" s="9">
        <f t="shared" si="8"/>
        <v>0</v>
      </c>
      <c r="J69" s="9">
        <f t="shared" si="9"/>
        <v>0</v>
      </c>
      <c r="K69" s="148"/>
      <c r="L69" s="148"/>
    </row>
    <row r="70" spans="1:12" x14ac:dyDescent="0.3">
      <c r="A70" s="133" t="s">
        <v>34</v>
      </c>
      <c r="B70" s="136" t="s">
        <v>149</v>
      </c>
      <c r="C70" s="139">
        <v>2000</v>
      </c>
      <c r="D70" s="155" t="s">
        <v>125</v>
      </c>
      <c r="E70" s="155" t="s">
        <v>124</v>
      </c>
      <c r="F70" s="65"/>
      <c r="G70" s="66"/>
      <c r="H70" s="67"/>
      <c r="I70" s="10">
        <f>+G70*H70</f>
        <v>0</v>
      </c>
      <c r="J70" s="10">
        <f>+C$70*I70</f>
        <v>0</v>
      </c>
      <c r="K70" s="146">
        <f>SUM(J70:J81)</f>
        <v>0</v>
      </c>
      <c r="L70" s="146">
        <f>+K70/C70</f>
        <v>0</v>
      </c>
    </row>
    <row r="71" spans="1:12" x14ac:dyDescent="0.3">
      <c r="A71" s="134"/>
      <c r="B71" s="137"/>
      <c r="C71" s="140"/>
      <c r="D71" s="156"/>
      <c r="E71" s="156"/>
      <c r="F71" s="65"/>
      <c r="G71" s="66"/>
      <c r="H71" s="67"/>
      <c r="I71" s="10">
        <f t="shared" ref="I71:I81" si="10">+G71*H71</f>
        <v>0</v>
      </c>
      <c r="J71" s="10">
        <f t="shared" ref="J71:J80" si="11">+C$70*I71</f>
        <v>0</v>
      </c>
      <c r="K71" s="147"/>
      <c r="L71" s="147"/>
    </row>
    <row r="72" spans="1:12" x14ac:dyDescent="0.3">
      <c r="A72" s="134"/>
      <c r="B72" s="137"/>
      <c r="C72" s="140"/>
      <c r="D72" s="156"/>
      <c r="E72" s="156"/>
      <c r="F72" s="65"/>
      <c r="G72" s="66"/>
      <c r="H72" s="67"/>
      <c r="I72" s="10">
        <f t="shared" si="10"/>
        <v>0</v>
      </c>
      <c r="J72" s="10">
        <f t="shared" si="11"/>
        <v>0</v>
      </c>
      <c r="K72" s="147"/>
      <c r="L72" s="147"/>
    </row>
    <row r="73" spans="1:12" x14ac:dyDescent="0.3">
      <c r="A73" s="134"/>
      <c r="B73" s="137"/>
      <c r="C73" s="140"/>
      <c r="D73" s="157"/>
      <c r="E73" s="157"/>
      <c r="F73" s="65"/>
      <c r="G73" s="66"/>
      <c r="H73" s="67"/>
      <c r="I73" s="10">
        <f t="shared" si="10"/>
        <v>0</v>
      </c>
      <c r="J73" s="10">
        <f t="shared" si="11"/>
        <v>0</v>
      </c>
      <c r="K73" s="147"/>
      <c r="L73" s="147"/>
    </row>
    <row r="74" spans="1:12" x14ac:dyDescent="0.3">
      <c r="A74" s="134"/>
      <c r="B74" s="137"/>
      <c r="C74" s="140"/>
      <c r="D74" s="149" t="s">
        <v>120</v>
      </c>
      <c r="E74" s="142" t="s">
        <v>126</v>
      </c>
      <c r="F74" s="57"/>
      <c r="G74" s="58"/>
      <c r="H74" s="59"/>
      <c r="I74" s="9">
        <f t="shared" si="10"/>
        <v>0</v>
      </c>
      <c r="J74" s="10">
        <f t="shared" si="11"/>
        <v>0</v>
      </c>
      <c r="K74" s="147"/>
      <c r="L74" s="147"/>
    </row>
    <row r="75" spans="1:12" x14ac:dyDescent="0.3">
      <c r="A75" s="134"/>
      <c r="B75" s="137"/>
      <c r="C75" s="140"/>
      <c r="D75" s="150"/>
      <c r="E75" s="143"/>
      <c r="F75" s="57"/>
      <c r="G75" s="58"/>
      <c r="H75" s="59"/>
      <c r="I75" s="9">
        <f t="shared" si="10"/>
        <v>0</v>
      </c>
      <c r="J75" s="10">
        <f t="shared" si="11"/>
        <v>0</v>
      </c>
      <c r="K75" s="147"/>
      <c r="L75" s="147"/>
    </row>
    <row r="76" spans="1:12" x14ac:dyDescent="0.3">
      <c r="A76" s="134"/>
      <c r="B76" s="137"/>
      <c r="C76" s="140"/>
      <c r="D76" s="150"/>
      <c r="E76" s="143"/>
      <c r="F76" s="57"/>
      <c r="G76" s="58"/>
      <c r="H76" s="59"/>
      <c r="I76" s="9">
        <f t="shared" si="10"/>
        <v>0</v>
      </c>
      <c r="J76" s="10">
        <f t="shared" si="11"/>
        <v>0</v>
      </c>
      <c r="K76" s="147"/>
      <c r="L76" s="147"/>
    </row>
    <row r="77" spans="1:12" x14ac:dyDescent="0.3">
      <c r="A77" s="134"/>
      <c r="B77" s="137"/>
      <c r="C77" s="140"/>
      <c r="D77" s="151"/>
      <c r="E77" s="144"/>
      <c r="F77" s="57"/>
      <c r="G77" s="58"/>
      <c r="H77" s="59"/>
      <c r="I77" s="9">
        <f t="shared" si="10"/>
        <v>0</v>
      </c>
      <c r="J77" s="10">
        <f t="shared" si="11"/>
        <v>0</v>
      </c>
      <c r="K77" s="147"/>
      <c r="L77" s="147"/>
    </row>
    <row r="78" spans="1:12" x14ac:dyDescent="0.3">
      <c r="A78" s="134"/>
      <c r="B78" s="137"/>
      <c r="C78" s="140"/>
      <c r="D78" s="142" t="s">
        <v>120</v>
      </c>
      <c r="E78" s="142" t="s">
        <v>123</v>
      </c>
      <c r="F78" s="60"/>
      <c r="G78" s="58"/>
      <c r="H78" s="59"/>
      <c r="I78" s="9">
        <f t="shared" si="10"/>
        <v>0</v>
      </c>
      <c r="J78" s="10">
        <f t="shared" si="11"/>
        <v>0</v>
      </c>
      <c r="K78" s="147"/>
      <c r="L78" s="147"/>
    </row>
    <row r="79" spans="1:12" x14ac:dyDescent="0.3">
      <c r="A79" s="134"/>
      <c r="B79" s="137"/>
      <c r="C79" s="140"/>
      <c r="D79" s="143"/>
      <c r="E79" s="143"/>
      <c r="F79" s="60"/>
      <c r="G79" s="58"/>
      <c r="H79" s="59"/>
      <c r="I79" s="9">
        <f t="shared" si="10"/>
        <v>0</v>
      </c>
      <c r="J79" s="10">
        <f t="shared" si="11"/>
        <v>0</v>
      </c>
      <c r="K79" s="147"/>
      <c r="L79" s="147"/>
    </row>
    <row r="80" spans="1:12" x14ac:dyDescent="0.3">
      <c r="A80" s="134"/>
      <c r="B80" s="137"/>
      <c r="C80" s="140"/>
      <c r="D80" s="143"/>
      <c r="E80" s="143"/>
      <c r="F80" s="60"/>
      <c r="G80" s="58"/>
      <c r="H80" s="59"/>
      <c r="I80" s="9">
        <f t="shared" si="10"/>
        <v>0</v>
      </c>
      <c r="J80" s="10">
        <f t="shared" si="11"/>
        <v>0</v>
      </c>
      <c r="K80" s="147"/>
      <c r="L80" s="147"/>
    </row>
    <row r="81" spans="1:12" x14ac:dyDescent="0.3">
      <c r="A81" s="135"/>
      <c r="B81" s="138"/>
      <c r="C81" s="141"/>
      <c r="D81" s="144"/>
      <c r="E81" s="144"/>
      <c r="F81" s="60"/>
      <c r="G81" s="58"/>
      <c r="H81" s="59"/>
      <c r="I81" s="9">
        <f t="shared" si="10"/>
        <v>0</v>
      </c>
      <c r="J81" s="10">
        <f>+C$70*I81</f>
        <v>0</v>
      </c>
      <c r="K81" s="148"/>
      <c r="L81" s="148"/>
    </row>
    <row r="82" spans="1:12" x14ac:dyDescent="0.3">
      <c r="A82" s="133" t="s">
        <v>37</v>
      </c>
      <c r="B82" s="136" t="s">
        <v>150</v>
      </c>
      <c r="C82" s="139">
        <v>5500</v>
      </c>
      <c r="D82" s="142" t="s">
        <v>120</v>
      </c>
      <c r="E82" s="142" t="s">
        <v>121</v>
      </c>
      <c r="F82" s="61"/>
      <c r="G82" s="62"/>
      <c r="H82" s="63"/>
      <c r="I82" s="9">
        <f>+G82*H82</f>
        <v>0</v>
      </c>
      <c r="J82" s="9">
        <f>+C$82*I82</f>
        <v>0</v>
      </c>
      <c r="K82" s="146">
        <f>SUM(J82:J93)</f>
        <v>0</v>
      </c>
      <c r="L82" s="146">
        <f>+K82/C82</f>
        <v>0</v>
      </c>
    </row>
    <row r="83" spans="1:12" x14ac:dyDescent="0.3">
      <c r="A83" s="134"/>
      <c r="B83" s="137"/>
      <c r="C83" s="140"/>
      <c r="D83" s="143"/>
      <c r="E83" s="143"/>
      <c r="F83" s="61"/>
      <c r="G83" s="62"/>
      <c r="H83" s="63"/>
      <c r="I83" s="9">
        <f t="shared" ref="I83:I93" si="12">+G83*H83</f>
        <v>0</v>
      </c>
      <c r="J83" s="9">
        <f t="shared" ref="J83:J92" si="13">+C$82*I83</f>
        <v>0</v>
      </c>
      <c r="K83" s="147"/>
      <c r="L83" s="147"/>
    </row>
    <row r="84" spans="1:12" x14ac:dyDescent="0.3">
      <c r="A84" s="134"/>
      <c r="B84" s="137"/>
      <c r="C84" s="140"/>
      <c r="D84" s="143"/>
      <c r="E84" s="143"/>
      <c r="F84" s="61"/>
      <c r="G84" s="62"/>
      <c r="H84" s="63"/>
      <c r="I84" s="9">
        <f t="shared" si="12"/>
        <v>0</v>
      </c>
      <c r="J84" s="9">
        <f t="shared" si="13"/>
        <v>0</v>
      </c>
      <c r="K84" s="147"/>
      <c r="L84" s="147"/>
    </row>
    <row r="85" spans="1:12" x14ac:dyDescent="0.3">
      <c r="A85" s="134"/>
      <c r="B85" s="137"/>
      <c r="C85" s="140"/>
      <c r="D85" s="144"/>
      <c r="E85" s="144"/>
      <c r="F85" s="61"/>
      <c r="G85" s="62"/>
      <c r="H85" s="63"/>
      <c r="I85" s="9">
        <f t="shared" si="12"/>
        <v>0</v>
      </c>
      <c r="J85" s="9">
        <f t="shared" si="13"/>
        <v>0</v>
      </c>
      <c r="K85" s="147"/>
      <c r="L85" s="147"/>
    </row>
    <row r="86" spans="1:12" x14ac:dyDescent="0.3">
      <c r="A86" s="134"/>
      <c r="B86" s="137"/>
      <c r="C86" s="140"/>
      <c r="D86" s="149" t="s">
        <v>120</v>
      </c>
      <c r="E86" s="142" t="s">
        <v>127</v>
      </c>
      <c r="F86" s="61"/>
      <c r="G86" s="62"/>
      <c r="H86" s="63"/>
      <c r="I86" s="9">
        <f t="shared" si="12"/>
        <v>0</v>
      </c>
      <c r="J86" s="9">
        <f t="shared" si="13"/>
        <v>0</v>
      </c>
      <c r="K86" s="147"/>
      <c r="L86" s="147"/>
    </row>
    <row r="87" spans="1:12" x14ac:dyDescent="0.3">
      <c r="A87" s="134"/>
      <c r="B87" s="137"/>
      <c r="C87" s="140"/>
      <c r="D87" s="150"/>
      <c r="E87" s="143"/>
      <c r="F87" s="61"/>
      <c r="G87" s="62"/>
      <c r="H87" s="63"/>
      <c r="I87" s="9">
        <f t="shared" si="12"/>
        <v>0</v>
      </c>
      <c r="J87" s="9">
        <f t="shared" si="13"/>
        <v>0</v>
      </c>
      <c r="K87" s="147"/>
      <c r="L87" s="147"/>
    </row>
    <row r="88" spans="1:12" x14ac:dyDescent="0.3">
      <c r="A88" s="134"/>
      <c r="B88" s="137"/>
      <c r="C88" s="140"/>
      <c r="D88" s="150"/>
      <c r="E88" s="143"/>
      <c r="F88" s="61"/>
      <c r="G88" s="62"/>
      <c r="H88" s="63"/>
      <c r="I88" s="9">
        <f>+G87*H88</f>
        <v>0</v>
      </c>
      <c r="J88" s="9">
        <f t="shared" si="13"/>
        <v>0</v>
      </c>
      <c r="K88" s="147"/>
      <c r="L88" s="147"/>
    </row>
    <row r="89" spans="1:12" x14ac:dyDescent="0.3">
      <c r="A89" s="134"/>
      <c r="B89" s="137"/>
      <c r="C89" s="140"/>
      <c r="D89" s="151"/>
      <c r="E89" s="144"/>
      <c r="F89" s="61"/>
      <c r="G89" s="62"/>
      <c r="H89" s="63"/>
      <c r="I89" s="9">
        <f t="shared" si="12"/>
        <v>0</v>
      </c>
      <c r="J89" s="9">
        <f t="shared" si="13"/>
        <v>0</v>
      </c>
      <c r="K89" s="147"/>
      <c r="L89" s="147"/>
    </row>
    <row r="90" spans="1:12" x14ac:dyDescent="0.3">
      <c r="A90" s="134"/>
      <c r="B90" s="137"/>
      <c r="C90" s="140"/>
      <c r="D90" s="142" t="s">
        <v>120</v>
      </c>
      <c r="E90" s="142" t="s">
        <v>123</v>
      </c>
      <c r="F90" s="64"/>
      <c r="G90" s="62"/>
      <c r="H90" s="63"/>
      <c r="I90" s="9">
        <f t="shared" si="12"/>
        <v>0</v>
      </c>
      <c r="J90" s="9">
        <f t="shared" si="13"/>
        <v>0</v>
      </c>
      <c r="K90" s="147"/>
      <c r="L90" s="147"/>
    </row>
    <row r="91" spans="1:12" x14ac:dyDescent="0.3">
      <c r="A91" s="134"/>
      <c r="B91" s="137"/>
      <c r="C91" s="140"/>
      <c r="D91" s="143"/>
      <c r="E91" s="143"/>
      <c r="F91" s="64"/>
      <c r="G91" s="62"/>
      <c r="H91" s="63"/>
      <c r="I91" s="9">
        <f t="shared" si="12"/>
        <v>0</v>
      </c>
      <c r="J91" s="9">
        <f t="shared" si="13"/>
        <v>0</v>
      </c>
      <c r="K91" s="147"/>
      <c r="L91" s="147"/>
    </row>
    <row r="92" spans="1:12" x14ac:dyDescent="0.3">
      <c r="A92" s="134"/>
      <c r="B92" s="137"/>
      <c r="C92" s="140"/>
      <c r="D92" s="143"/>
      <c r="E92" s="143"/>
      <c r="F92" s="64"/>
      <c r="G92" s="62"/>
      <c r="H92" s="63"/>
      <c r="I92" s="9">
        <f t="shared" si="12"/>
        <v>0</v>
      </c>
      <c r="J92" s="9">
        <f t="shared" si="13"/>
        <v>0</v>
      </c>
      <c r="K92" s="147"/>
      <c r="L92" s="147"/>
    </row>
    <row r="93" spans="1:12" x14ac:dyDescent="0.3">
      <c r="A93" s="135"/>
      <c r="B93" s="138"/>
      <c r="C93" s="141"/>
      <c r="D93" s="144"/>
      <c r="E93" s="144"/>
      <c r="F93" s="64"/>
      <c r="G93" s="62"/>
      <c r="H93" s="63"/>
      <c r="I93" s="9">
        <f t="shared" si="12"/>
        <v>0</v>
      </c>
      <c r="J93" s="9">
        <f>+C$82*I93</f>
        <v>0</v>
      </c>
      <c r="K93" s="148"/>
      <c r="L93" s="148"/>
    </row>
    <row r="94" spans="1:12" x14ac:dyDescent="0.3">
      <c r="A94" s="133" t="s">
        <v>40</v>
      </c>
      <c r="B94" s="136" t="s">
        <v>151</v>
      </c>
      <c r="C94" s="139">
        <v>35000</v>
      </c>
      <c r="D94" s="142" t="s">
        <v>120</v>
      </c>
      <c r="E94" s="142" t="s">
        <v>124</v>
      </c>
      <c r="F94" s="57"/>
      <c r="G94" s="58"/>
      <c r="H94" s="59"/>
      <c r="I94" s="9">
        <f>+G94*H94</f>
        <v>0</v>
      </c>
      <c r="J94" s="9">
        <f>+C$94*I94</f>
        <v>0</v>
      </c>
      <c r="K94" s="146">
        <f>SUM(J94:J105)</f>
        <v>0</v>
      </c>
      <c r="L94" s="146">
        <f>+K94/C94</f>
        <v>0</v>
      </c>
    </row>
    <row r="95" spans="1:12" x14ac:dyDescent="0.3">
      <c r="A95" s="134"/>
      <c r="B95" s="137"/>
      <c r="C95" s="140"/>
      <c r="D95" s="143"/>
      <c r="E95" s="143"/>
      <c r="F95" s="57"/>
      <c r="G95" s="58"/>
      <c r="H95" s="59"/>
      <c r="I95" s="9">
        <f t="shared" ref="I95:I105" si="14">+G95*H95</f>
        <v>0</v>
      </c>
      <c r="J95" s="9">
        <f t="shared" ref="J95:J104" si="15">+C$94*I95</f>
        <v>0</v>
      </c>
      <c r="K95" s="147"/>
      <c r="L95" s="147"/>
    </row>
    <row r="96" spans="1:12" x14ac:dyDescent="0.3">
      <c r="A96" s="134"/>
      <c r="B96" s="137"/>
      <c r="C96" s="140"/>
      <c r="D96" s="143"/>
      <c r="E96" s="143"/>
      <c r="F96" s="57"/>
      <c r="G96" s="58"/>
      <c r="H96" s="59"/>
      <c r="I96" s="9">
        <f t="shared" si="14"/>
        <v>0</v>
      </c>
      <c r="J96" s="9">
        <f t="shared" si="15"/>
        <v>0</v>
      </c>
      <c r="K96" s="147"/>
      <c r="L96" s="147"/>
    </row>
    <row r="97" spans="1:12" x14ac:dyDescent="0.3">
      <c r="A97" s="134"/>
      <c r="B97" s="137"/>
      <c r="C97" s="140"/>
      <c r="D97" s="144"/>
      <c r="E97" s="144"/>
      <c r="F97" s="57"/>
      <c r="G97" s="58"/>
      <c r="H97" s="59"/>
      <c r="I97" s="9">
        <f t="shared" si="14"/>
        <v>0</v>
      </c>
      <c r="J97" s="9">
        <f t="shared" si="15"/>
        <v>0</v>
      </c>
      <c r="K97" s="147"/>
      <c r="L97" s="147"/>
    </row>
    <row r="98" spans="1:12" x14ac:dyDescent="0.3">
      <c r="A98" s="134"/>
      <c r="B98" s="137"/>
      <c r="C98" s="140"/>
      <c r="D98" s="149" t="s">
        <v>120</v>
      </c>
      <c r="E98" s="142" t="s">
        <v>128</v>
      </c>
      <c r="F98" s="57"/>
      <c r="G98" s="58"/>
      <c r="H98" s="59"/>
      <c r="I98" s="9">
        <f t="shared" si="14"/>
        <v>0</v>
      </c>
      <c r="J98" s="9">
        <f t="shared" si="15"/>
        <v>0</v>
      </c>
      <c r="K98" s="147"/>
      <c r="L98" s="147"/>
    </row>
    <row r="99" spans="1:12" x14ac:dyDescent="0.3">
      <c r="A99" s="134"/>
      <c r="B99" s="137"/>
      <c r="C99" s="140"/>
      <c r="D99" s="150"/>
      <c r="E99" s="143"/>
      <c r="F99" s="57"/>
      <c r="G99" s="58"/>
      <c r="H99" s="59"/>
      <c r="I99" s="9">
        <f t="shared" si="14"/>
        <v>0</v>
      </c>
      <c r="J99" s="9">
        <f t="shared" si="15"/>
        <v>0</v>
      </c>
      <c r="K99" s="147"/>
      <c r="L99" s="147"/>
    </row>
    <row r="100" spans="1:12" x14ac:dyDescent="0.3">
      <c r="A100" s="134"/>
      <c r="B100" s="137"/>
      <c r="C100" s="140"/>
      <c r="D100" s="150"/>
      <c r="E100" s="143"/>
      <c r="F100" s="60"/>
      <c r="G100" s="58"/>
      <c r="H100" s="59"/>
      <c r="I100" s="9">
        <f t="shared" si="14"/>
        <v>0</v>
      </c>
      <c r="J100" s="9">
        <f t="shared" si="15"/>
        <v>0</v>
      </c>
      <c r="K100" s="147"/>
      <c r="L100" s="147"/>
    </row>
    <row r="101" spans="1:12" x14ac:dyDescent="0.3">
      <c r="A101" s="134"/>
      <c r="B101" s="137"/>
      <c r="C101" s="140"/>
      <c r="D101" s="151"/>
      <c r="E101" s="144"/>
      <c r="F101" s="57"/>
      <c r="G101" s="58"/>
      <c r="H101" s="59"/>
      <c r="I101" s="9">
        <f t="shared" si="14"/>
        <v>0</v>
      </c>
      <c r="J101" s="9">
        <f t="shared" si="15"/>
        <v>0</v>
      </c>
      <c r="K101" s="147"/>
      <c r="L101" s="147"/>
    </row>
    <row r="102" spans="1:12" x14ac:dyDescent="0.3">
      <c r="A102" s="134"/>
      <c r="B102" s="137"/>
      <c r="C102" s="140"/>
      <c r="D102" s="142" t="s">
        <v>120</v>
      </c>
      <c r="E102" s="142" t="s">
        <v>123</v>
      </c>
      <c r="F102" s="60"/>
      <c r="G102" s="58"/>
      <c r="H102" s="59"/>
      <c r="I102" s="9">
        <f t="shared" si="14"/>
        <v>0</v>
      </c>
      <c r="J102" s="9">
        <f t="shared" si="15"/>
        <v>0</v>
      </c>
      <c r="K102" s="147"/>
      <c r="L102" s="147"/>
    </row>
    <row r="103" spans="1:12" x14ac:dyDescent="0.3">
      <c r="A103" s="134"/>
      <c r="B103" s="137"/>
      <c r="C103" s="140"/>
      <c r="D103" s="143"/>
      <c r="E103" s="143"/>
      <c r="F103" s="60"/>
      <c r="G103" s="58"/>
      <c r="H103" s="59"/>
      <c r="I103" s="9">
        <f t="shared" si="14"/>
        <v>0</v>
      </c>
      <c r="J103" s="9">
        <f t="shared" si="15"/>
        <v>0</v>
      </c>
      <c r="K103" s="147"/>
      <c r="L103" s="147"/>
    </row>
    <row r="104" spans="1:12" x14ac:dyDescent="0.3">
      <c r="A104" s="134"/>
      <c r="B104" s="137"/>
      <c r="C104" s="140"/>
      <c r="D104" s="143"/>
      <c r="E104" s="143"/>
      <c r="F104" s="60"/>
      <c r="G104" s="58"/>
      <c r="H104" s="59"/>
      <c r="I104" s="9">
        <f t="shared" si="14"/>
        <v>0</v>
      </c>
      <c r="J104" s="9">
        <f t="shared" si="15"/>
        <v>0</v>
      </c>
      <c r="K104" s="147"/>
      <c r="L104" s="147"/>
    </row>
    <row r="105" spans="1:12" x14ac:dyDescent="0.3">
      <c r="A105" s="135"/>
      <c r="B105" s="138"/>
      <c r="C105" s="141"/>
      <c r="D105" s="144"/>
      <c r="E105" s="144"/>
      <c r="F105" s="60"/>
      <c r="G105" s="58"/>
      <c r="H105" s="59"/>
      <c r="I105" s="9">
        <f t="shared" si="14"/>
        <v>0</v>
      </c>
      <c r="J105" s="9">
        <f>+C$94*I105</f>
        <v>0</v>
      </c>
      <c r="K105" s="148"/>
      <c r="L105" s="148"/>
    </row>
    <row r="106" spans="1:12" x14ac:dyDescent="0.3">
      <c r="A106" s="133" t="s">
        <v>52</v>
      </c>
      <c r="B106" s="136" t="s">
        <v>152</v>
      </c>
      <c r="C106" s="139">
        <v>17000</v>
      </c>
      <c r="D106" s="142" t="s">
        <v>120</v>
      </c>
      <c r="E106" s="142" t="s">
        <v>121</v>
      </c>
      <c r="F106" s="61"/>
      <c r="G106" s="62"/>
      <c r="H106" s="63"/>
      <c r="I106" s="9">
        <f>+G106*H106</f>
        <v>0</v>
      </c>
      <c r="J106" s="9">
        <f>+C$106*I106</f>
        <v>0</v>
      </c>
      <c r="K106" s="146">
        <f>SUM(J106:J117)</f>
        <v>0</v>
      </c>
      <c r="L106" s="146">
        <f>+K106/C106</f>
        <v>0</v>
      </c>
    </row>
    <row r="107" spans="1:12" x14ac:dyDescent="0.3">
      <c r="A107" s="134"/>
      <c r="B107" s="137"/>
      <c r="C107" s="140"/>
      <c r="D107" s="143"/>
      <c r="E107" s="143"/>
      <c r="F107" s="61"/>
      <c r="G107" s="62"/>
      <c r="H107" s="63"/>
      <c r="I107" s="9">
        <f t="shared" ref="I107:I117" si="16">+G107*H107</f>
        <v>0</v>
      </c>
      <c r="J107" s="9">
        <f t="shared" ref="J107:J116" si="17">+C$106*I107</f>
        <v>0</v>
      </c>
      <c r="K107" s="147"/>
      <c r="L107" s="147"/>
    </row>
    <row r="108" spans="1:12" x14ac:dyDescent="0.3">
      <c r="A108" s="134"/>
      <c r="B108" s="137"/>
      <c r="C108" s="140"/>
      <c r="D108" s="143"/>
      <c r="E108" s="143"/>
      <c r="F108" s="61"/>
      <c r="G108" s="62"/>
      <c r="H108" s="63"/>
      <c r="I108" s="9">
        <f t="shared" si="16"/>
        <v>0</v>
      </c>
      <c r="J108" s="9">
        <f t="shared" si="17"/>
        <v>0</v>
      </c>
      <c r="K108" s="147"/>
      <c r="L108" s="147"/>
    </row>
    <row r="109" spans="1:12" x14ac:dyDescent="0.3">
      <c r="A109" s="134"/>
      <c r="B109" s="137"/>
      <c r="C109" s="140"/>
      <c r="D109" s="144"/>
      <c r="E109" s="144"/>
      <c r="F109" s="61"/>
      <c r="G109" s="62"/>
      <c r="H109" s="63"/>
      <c r="I109" s="9">
        <f t="shared" si="16"/>
        <v>0</v>
      </c>
      <c r="J109" s="9">
        <f t="shared" si="17"/>
        <v>0</v>
      </c>
      <c r="K109" s="147"/>
      <c r="L109" s="147"/>
    </row>
    <row r="110" spans="1:12" x14ac:dyDescent="0.3">
      <c r="A110" s="134"/>
      <c r="B110" s="137"/>
      <c r="C110" s="140"/>
      <c r="D110" s="149" t="s">
        <v>120</v>
      </c>
      <c r="E110" s="142" t="s">
        <v>127</v>
      </c>
      <c r="F110" s="61"/>
      <c r="G110" s="62"/>
      <c r="H110" s="63"/>
      <c r="I110" s="9">
        <f t="shared" si="16"/>
        <v>0</v>
      </c>
      <c r="J110" s="9">
        <f t="shared" si="17"/>
        <v>0</v>
      </c>
      <c r="K110" s="147"/>
      <c r="L110" s="147"/>
    </row>
    <row r="111" spans="1:12" x14ac:dyDescent="0.3">
      <c r="A111" s="134"/>
      <c r="B111" s="137"/>
      <c r="C111" s="140"/>
      <c r="D111" s="150"/>
      <c r="E111" s="143"/>
      <c r="F111" s="61"/>
      <c r="G111" s="62"/>
      <c r="H111" s="63"/>
      <c r="I111" s="9">
        <f t="shared" si="16"/>
        <v>0</v>
      </c>
      <c r="J111" s="9">
        <f t="shared" si="17"/>
        <v>0</v>
      </c>
      <c r="K111" s="147"/>
      <c r="L111" s="147"/>
    </row>
    <row r="112" spans="1:12" x14ac:dyDescent="0.3">
      <c r="A112" s="134"/>
      <c r="B112" s="137"/>
      <c r="C112" s="140"/>
      <c r="D112" s="150"/>
      <c r="E112" s="143"/>
      <c r="F112" s="61"/>
      <c r="G112" s="62"/>
      <c r="H112" s="63"/>
      <c r="I112" s="9">
        <f t="shared" si="16"/>
        <v>0</v>
      </c>
      <c r="J112" s="9">
        <f t="shared" si="17"/>
        <v>0</v>
      </c>
      <c r="K112" s="147"/>
      <c r="L112" s="147"/>
    </row>
    <row r="113" spans="1:12" x14ac:dyDescent="0.3">
      <c r="A113" s="134"/>
      <c r="B113" s="137"/>
      <c r="C113" s="140"/>
      <c r="D113" s="151"/>
      <c r="E113" s="144"/>
      <c r="F113" s="61"/>
      <c r="G113" s="62"/>
      <c r="H113" s="63"/>
      <c r="I113" s="9">
        <f t="shared" si="16"/>
        <v>0</v>
      </c>
      <c r="J113" s="9">
        <f t="shared" si="17"/>
        <v>0</v>
      </c>
      <c r="K113" s="147"/>
      <c r="L113" s="147"/>
    </row>
    <row r="114" spans="1:12" x14ac:dyDescent="0.3">
      <c r="A114" s="134"/>
      <c r="B114" s="137"/>
      <c r="C114" s="140"/>
      <c r="D114" s="142" t="s">
        <v>120</v>
      </c>
      <c r="E114" s="142" t="s">
        <v>123</v>
      </c>
      <c r="F114" s="64"/>
      <c r="G114" s="62"/>
      <c r="H114" s="63"/>
      <c r="I114" s="9">
        <f t="shared" si="16"/>
        <v>0</v>
      </c>
      <c r="J114" s="9">
        <f t="shared" si="17"/>
        <v>0</v>
      </c>
      <c r="K114" s="147"/>
      <c r="L114" s="147"/>
    </row>
    <row r="115" spans="1:12" x14ac:dyDescent="0.3">
      <c r="A115" s="134"/>
      <c r="B115" s="137"/>
      <c r="C115" s="140"/>
      <c r="D115" s="143"/>
      <c r="E115" s="143"/>
      <c r="F115" s="64"/>
      <c r="G115" s="62"/>
      <c r="H115" s="63"/>
      <c r="I115" s="9">
        <f t="shared" si="16"/>
        <v>0</v>
      </c>
      <c r="J115" s="9">
        <f t="shared" si="17"/>
        <v>0</v>
      </c>
      <c r="K115" s="147"/>
      <c r="L115" s="147"/>
    </row>
    <row r="116" spans="1:12" x14ac:dyDescent="0.3">
      <c r="A116" s="134"/>
      <c r="B116" s="137"/>
      <c r="C116" s="140"/>
      <c r="D116" s="143"/>
      <c r="E116" s="143"/>
      <c r="F116" s="64"/>
      <c r="G116" s="62"/>
      <c r="H116" s="63"/>
      <c r="I116" s="9">
        <f t="shared" si="16"/>
        <v>0</v>
      </c>
      <c r="J116" s="9">
        <f t="shared" si="17"/>
        <v>0</v>
      </c>
      <c r="K116" s="147"/>
      <c r="L116" s="147"/>
    </row>
    <row r="117" spans="1:12" x14ac:dyDescent="0.3">
      <c r="A117" s="135"/>
      <c r="B117" s="138"/>
      <c r="C117" s="141"/>
      <c r="D117" s="144"/>
      <c r="E117" s="144"/>
      <c r="F117" s="64"/>
      <c r="G117" s="62"/>
      <c r="H117" s="63"/>
      <c r="I117" s="9">
        <f t="shared" si="16"/>
        <v>0</v>
      </c>
      <c r="J117" s="9">
        <f>+C$106*I117</f>
        <v>0</v>
      </c>
      <c r="K117" s="148"/>
      <c r="L117" s="148"/>
    </row>
    <row r="118" spans="1:12" x14ac:dyDescent="0.3">
      <c r="A118" s="133" t="s">
        <v>53</v>
      </c>
      <c r="B118" s="136" t="s">
        <v>153</v>
      </c>
      <c r="C118" s="139">
        <v>9000</v>
      </c>
      <c r="D118" s="142" t="s">
        <v>120</v>
      </c>
      <c r="E118" s="142" t="s">
        <v>124</v>
      </c>
      <c r="F118" s="57"/>
      <c r="G118" s="58"/>
      <c r="H118" s="59"/>
      <c r="I118" s="9">
        <f>+G118*H118</f>
        <v>0</v>
      </c>
      <c r="J118" s="9">
        <f>+C$118*I118</f>
        <v>0</v>
      </c>
      <c r="K118" s="146">
        <f>SUM(J118:J129)</f>
        <v>0</v>
      </c>
      <c r="L118" s="146">
        <f>+K118/C118</f>
        <v>0</v>
      </c>
    </row>
    <row r="119" spans="1:12" x14ac:dyDescent="0.3">
      <c r="A119" s="134"/>
      <c r="B119" s="137"/>
      <c r="C119" s="140"/>
      <c r="D119" s="143"/>
      <c r="E119" s="143"/>
      <c r="F119" s="57"/>
      <c r="G119" s="58"/>
      <c r="H119" s="59"/>
      <c r="I119" s="9">
        <f t="shared" ref="I119:I129" si="18">+G119*H119</f>
        <v>0</v>
      </c>
      <c r="J119" s="9">
        <f t="shared" ref="J119:J128" si="19">+C$118*I119</f>
        <v>0</v>
      </c>
      <c r="K119" s="147"/>
      <c r="L119" s="147"/>
    </row>
    <row r="120" spans="1:12" x14ac:dyDescent="0.3">
      <c r="A120" s="134"/>
      <c r="B120" s="137"/>
      <c r="C120" s="140"/>
      <c r="D120" s="143"/>
      <c r="E120" s="143"/>
      <c r="F120" s="57"/>
      <c r="G120" s="58"/>
      <c r="H120" s="59"/>
      <c r="I120" s="9">
        <f t="shared" si="18"/>
        <v>0</v>
      </c>
      <c r="J120" s="9">
        <f t="shared" si="19"/>
        <v>0</v>
      </c>
      <c r="K120" s="147"/>
      <c r="L120" s="147"/>
    </row>
    <row r="121" spans="1:12" x14ac:dyDescent="0.3">
      <c r="A121" s="134"/>
      <c r="B121" s="137"/>
      <c r="C121" s="140"/>
      <c r="D121" s="144"/>
      <c r="E121" s="144"/>
      <c r="F121" s="57"/>
      <c r="G121" s="58"/>
      <c r="H121" s="59"/>
      <c r="I121" s="9">
        <f t="shared" si="18"/>
        <v>0</v>
      </c>
      <c r="J121" s="9">
        <f t="shared" si="19"/>
        <v>0</v>
      </c>
      <c r="K121" s="147"/>
      <c r="L121" s="147"/>
    </row>
    <row r="122" spans="1:12" x14ac:dyDescent="0.3">
      <c r="A122" s="134"/>
      <c r="B122" s="137"/>
      <c r="C122" s="140"/>
      <c r="D122" s="149" t="s">
        <v>120</v>
      </c>
      <c r="E122" s="142" t="s">
        <v>127</v>
      </c>
      <c r="F122" s="57"/>
      <c r="G122" s="58"/>
      <c r="H122" s="59"/>
      <c r="I122" s="9">
        <f t="shared" si="18"/>
        <v>0</v>
      </c>
      <c r="J122" s="9">
        <f t="shared" si="19"/>
        <v>0</v>
      </c>
      <c r="K122" s="147"/>
      <c r="L122" s="147"/>
    </row>
    <row r="123" spans="1:12" x14ac:dyDescent="0.3">
      <c r="A123" s="134"/>
      <c r="B123" s="137"/>
      <c r="C123" s="140"/>
      <c r="D123" s="150"/>
      <c r="E123" s="143"/>
      <c r="F123" s="57"/>
      <c r="G123" s="58"/>
      <c r="H123" s="59"/>
      <c r="I123" s="9">
        <f t="shared" si="18"/>
        <v>0</v>
      </c>
      <c r="J123" s="9">
        <f t="shared" si="19"/>
        <v>0</v>
      </c>
      <c r="K123" s="147"/>
      <c r="L123" s="147"/>
    </row>
    <row r="124" spans="1:12" x14ac:dyDescent="0.3">
      <c r="A124" s="134"/>
      <c r="B124" s="137"/>
      <c r="C124" s="140"/>
      <c r="D124" s="150"/>
      <c r="E124" s="143"/>
      <c r="F124" s="57"/>
      <c r="G124" s="58"/>
      <c r="H124" s="59"/>
      <c r="I124" s="9">
        <f t="shared" si="18"/>
        <v>0</v>
      </c>
      <c r="J124" s="9">
        <f t="shared" si="19"/>
        <v>0</v>
      </c>
      <c r="K124" s="147"/>
      <c r="L124" s="147"/>
    </row>
    <row r="125" spans="1:12" x14ac:dyDescent="0.3">
      <c r="A125" s="134"/>
      <c r="B125" s="137"/>
      <c r="C125" s="140"/>
      <c r="D125" s="151"/>
      <c r="E125" s="144"/>
      <c r="F125" s="57"/>
      <c r="G125" s="58"/>
      <c r="H125" s="59"/>
      <c r="I125" s="9">
        <f t="shared" si="18"/>
        <v>0</v>
      </c>
      <c r="J125" s="9">
        <f t="shared" si="19"/>
        <v>0</v>
      </c>
      <c r="K125" s="147"/>
      <c r="L125" s="147"/>
    </row>
    <row r="126" spans="1:12" x14ac:dyDescent="0.3">
      <c r="A126" s="134"/>
      <c r="B126" s="137"/>
      <c r="C126" s="140"/>
      <c r="D126" s="155" t="s">
        <v>125</v>
      </c>
      <c r="E126" s="155" t="s">
        <v>123</v>
      </c>
      <c r="F126" s="68"/>
      <c r="G126" s="66"/>
      <c r="H126" s="67"/>
      <c r="I126" s="10">
        <f t="shared" si="18"/>
        <v>0</v>
      </c>
      <c r="J126" s="9">
        <f t="shared" si="19"/>
        <v>0</v>
      </c>
      <c r="K126" s="147"/>
      <c r="L126" s="147"/>
    </row>
    <row r="127" spans="1:12" x14ac:dyDescent="0.3">
      <c r="A127" s="134"/>
      <c r="B127" s="137"/>
      <c r="C127" s="140"/>
      <c r="D127" s="156"/>
      <c r="E127" s="156"/>
      <c r="F127" s="68"/>
      <c r="G127" s="66"/>
      <c r="H127" s="67"/>
      <c r="I127" s="10">
        <f t="shared" si="18"/>
        <v>0</v>
      </c>
      <c r="J127" s="9">
        <f t="shared" si="19"/>
        <v>0</v>
      </c>
      <c r="K127" s="147"/>
      <c r="L127" s="147"/>
    </row>
    <row r="128" spans="1:12" x14ac:dyDescent="0.3">
      <c r="A128" s="134"/>
      <c r="B128" s="137"/>
      <c r="C128" s="140"/>
      <c r="D128" s="156"/>
      <c r="E128" s="156"/>
      <c r="F128" s="68"/>
      <c r="G128" s="66"/>
      <c r="H128" s="67"/>
      <c r="I128" s="10">
        <f t="shared" si="18"/>
        <v>0</v>
      </c>
      <c r="J128" s="9">
        <f t="shared" si="19"/>
        <v>0</v>
      </c>
      <c r="K128" s="147"/>
      <c r="L128" s="147"/>
    </row>
    <row r="129" spans="1:12" x14ac:dyDescent="0.3">
      <c r="A129" s="135"/>
      <c r="B129" s="138"/>
      <c r="C129" s="141"/>
      <c r="D129" s="157"/>
      <c r="E129" s="157"/>
      <c r="F129" s="68"/>
      <c r="G129" s="66"/>
      <c r="H129" s="67"/>
      <c r="I129" s="10">
        <f t="shared" si="18"/>
        <v>0</v>
      </c>
      <c r="J129" s="9">
        <f>+C$118*I129</f>
        <v>0</v>
      </c>
      <c r="K129" s="148"/>
      <c r="L129" s="148"/>
    </row>
    <row r="130" spans="1:12" x14ac:dyDescent="0.3">
      <c r="A130" s="133" t="s">
        <v>129</v>
      </c>
      <c r="B130" s="136" t="s">
        <v>154</v>
      </c>
      <c r="C130" s="139">
        <v>1500</v>
      </c>
      <c r="D130" s="142" t="s">
        <v>120</v>
      </c>
      <c r="E130" s="142" t="s">
        <v>124</v>
      </c>
      <c r="F130" s="61"/>
      <c r="G130" s="62"/>
      <c r="H130" s="63"/>
      <c r="I130" s="9">
        <f>+G130*H130</f>
        <v>0</v>
      </c>
      <c r="J130" s="9">
        <f>+C$130*I130</f>
        <v>0</v>
      </c>
      <c r="K130" s="146">
        <f>SUM(J130:J141)</f>
        <v>0</v>
      </c>
      <c r="L130" s="146">
        <f>+K130/C130</f>
        <v>0</v>
      </c>
    </row>
    <row r="131" spans="1:12" x14ac:dyDescent="0.3">
      <c r="A131" s="134"/>
      <c r="B131" s="137"/>
      <c r="C131" s="140"/>
      <c r="D131" s="143"/>
      <c r="E131" s="143"/>
      <c r="F131" s="61"/>
      <c r="G131" s="62"/>
      <c r="H131" s="63"/>
      <c r="I131" s="9">
        <f t="shared" ref="I131:I141" si="20">+G131*H131</f>
        <v>0</v>
      </c>
      <c r="J131" s="9">
        <f t="shared" ref="J131:J140" si="21">+C$130*I131</f>
        <v>0</v>
      </c>
      <c r="K131" s="147"/>
      <c r="L131" s="147"/>
    </row>
    <row r="132" spans="1:12" x14ac:dyDescent="0.3">
      <c r="A132" s="134"/>
      <c r="B132" s="137"/>
      <c r="C132" s="140"/>
      <c r="D132" s="143"/>
      <c r="E132" s="143"/>
      <c r="F132" s="61"/>
      <c r="G132" s="62"/>
      <c r="H132" s="63"/>
      <c r="I132" s="9">
        <f t="shared" si="20"/>
        <v>0</v>
      </c>
      <c r="J132" s="9">
        <f t="shared" si="21"/>
        <v>0</v>
      </c>
      <c r="K132" s="147"/>
      <c r="L132" s="147"/>
    </row>
    <row r="133" spans="1:12" x14ac:dyDescent="0.3">
      <c r="A133" s="134"/>
      <c r="B133" s="137"/>
      <c r="C133" s="140"/>
      <c r="D133" s="144"/>
      <c r="E133" s="144"/>
      <c r="F133" s="61"/>
      <c r="G133" s="62"/>
      <c r="H133" s="63"/>
      <c r="I133" s="9">
        <f t="shared" si="20"/>
        <v>0</v>
      </c>
      <c r="J133" s="9">
        <f t="shared" si="21"/>
        <v>0</v>
      </c>
      <c r="K133" s="147"/>
      <c r="L133" s="147"/>
    </row>
    <row r="134" spans="1:12" x14ac:dyDescent="0.3">
      <c r="A134" s="134"/>
      <c r="B134" s="137"/>
      <c r="C134" s="140"/>
      <c r="D134" s="149" t="s">
        <v>120</v>
      </c>
      <c r="E134" s="142" t="s">
        <v>128</v>
      </c>
      <c r="F134" s="61"/>
      <c r="G134" s="62"/>
      <c r="H134" s="63"/>
      <c r="I134" s="9">
        <f t="shared" si="20"/>
        <v>0</v>
      </c>
      <c r="J134" s="9">
        <f t="shared" si="21"/>
        <v>0</v>
      </c>
      <c r="K134" s="147"/>
      <c r="L134" s="147"/>
    </row>
    <row r="135" spans="1:12" x14ac:dyDescent="0.3">
      <c r="A135" s="134"/>
      <c r="B135" s="137"/>
      <c r="C135" s="140"/>
      <c r="D135" s="150"/>
      <c r="E135" s="143"/>
      <c r="F135" s="61"/>
      <c r="G135" s="62"/>
      <c r="H135" s="63"/>
      <c r="I135" s="9">
        <f t="shared" si="20"/>
        <v>0</v>
      </c>
      <c r="J135" s="9">
        <f t="shared" si="21"/>
        <v>0</v>
      </c>
      <c r="K135" s="147"/>
      <c r="L135" s="147"/>
    </row>
    <row r="136" spans="1:12" x14ac:dyDescent="0.3">
      <c r="A136" s="134"/>
      <c r="B136" s="137"/>
      <c r="C136" s="140"/>
      <c r="D136" s="150"/>
      <c r="E136" s="143"/>
      <c r="F136" s="61"/>
      <c r="G136" s="62"/>
      <c r="H136" s="63"/>
      <c r="I136" s="9">
        <f t="shared" si="20"/>
        <v>0</v>
      </c>
      <c r="J136" s="9">
        <f t="shared" si="21"/>
        <v>0</v>
      </c>
      <c r="K136" s="147"/>
      <c r="L136" s="147"/>
    </row>
    <row r="137" spans="1:12" x14ac:dyDescent="0.3">
      <c r="A137" s="134"/>
      <c r="B137" s="137"/>
      <c r="C137" s="140"/>
      <c r="D137" s="151"/>
      <c r="E137" s="144"/>
      <c r="F137" s="61"/>
      <c r="G137" s="62"/>
      <c r="H137" s="63"/>
      <c r="I137" s="9">
        <f t="shared" si="20"/>
        <v>0</v>
      </c>
      <c r="J137" s="9">
        <f t="shared" si="21"/>
        <v>0</v>
      </c>
      <c r="K137" s="147"/>
      <c r="L137" s="147"/>
    </row>
    <row r="138" spans="1:12" x14ac:dyDescent="0.3">
      <c r="A138" s="134"/>
      <c r="B138" s="137"/>
      <c r="C138" s="140"/>
      <c r="D138" s="142" t="s">
        <v>120</v>
      </c>
      <c r="E138" s="142" t="s">
        <v>123</v>
      </c>
      <c r="F138" s="64"/>
      <c r="G138" s="62"/>
      <c r="H138" s="63"/>
      <c r="I138" s="9">
        <f t="shared" si="20"/>
        <v>0</v>
      </c>
      <c r="J138" s="9">
        <f t="shared" si="21"/>
        <v>0</v>
      </c>
      <c r="K138" s="147"/>
      <c r="L138" s="147"/>
    </row>
    <row r="139" spans="1:12" x14ac:dyDescent="0.3">
      <c r="A139" s="134"/>
      <c r="B139" s="137"/>
      <c r="C139" s="140"/>
      <c r="D139" s="143"/>
      <c r="E139" s="143"/>
      <c r="F139" s="64"/>
      <c r="G139" s="62"/>
      <c r="H139" s="63"/>
      <c r="I139" s="9">
        <f t="shared" si="20"/>
        <v>0</v>
      </c>
      <c r="J139" s="9">
        <f t="shared" si="21"/>
        <v>0</v>
      </c>
      <c r="K139" s="147"/>
      <c r="L139" s="147"/>
    </row>
    <row r="140" spans="1:12" x14ac:dyDescent="0.3">
      <c r="A140" s="134"/>
      <c r="B140" s="137"/>
      <c r="C140" s="140"/>
      <c r="D140" s="143"/>
      <c r="E140" s="143"/>
      <c r="F140" s="64"/>
      <c r="G140" s="62"/>
      <c r="H140" s="63"/>
      <c r="I140" s="9">
        <f t="shared" si="20"/>
        <v>0</v>
      </c>
      <c r="J140" s="9">
        <f t="shared" si="21"/>
        <v>0</v>
      </c>
      <c r="K140" s="147"/>
      <c r="L140" s="147"/>
    </row>
    <row r="141" spans="1:12" x14ac:dyDescent="0.3">
      <c r="A141" s="135"/>
      <c r="B141" s="138"/>
      <c r="C141" s="141"/>
      <c r="D141" s="144"/>
      <c r="E141" s="144"/>
      <c r="F141" s="64"/>
      <c r="G141" s="62"/>
      <c r="H141" s="63"/>
      <c r="I141" s="9">
        <f t="shared" si="20"/>
        <v>0</v>
      </c>
      <c r="J141" s="9">
        <f>+C$130*I141</f>
        <v>0</v>
      </c>
      <c r="K141" s="148"/>
      <c r="L141" s="148"/>
    </row>
    <row r="142" spans="1:12" x14ac:dyDescent="0.3">
      <c r="A142" s="133" t="s">
        <v>130</v>
      </c>
      <c r="B142" s="136" t="s">
        <v>155</v>
      </c>
      <c r="C142" s="139">
        <v>5000</v>
      </c>
      <c r="D142" s="142" t="s">
        <v>120</v>
      </c>
      <c r="E142" s="142" t="s">
        <v>124</v>
      </c>
      <c r="F142" s="57"/>
      <c r="G142" s="58"/>
      <c r="H142" s="59"/>
      <c r="I142" s="9">
        <f>+G142*H142</f>
        <v>0</v>
      </c>
      <c r="J142" s="9">
        <f>+C$142*I142</f>
        <v>0</v>
      </c>
      <c r="K142" s="146">
        <f>SUM(J142:J153)</f>
        <v>0</v>
      </c>
      <c r="L142" s="146">
        <f>+K142/C142</f>
        <v>0</v>
      </c>
    </row>
    <row r="143" spans="1:12" x14ac:dyDescent="0.3">
      <c r="A143" s="134"/>
      <c r="B143" s="137"/>
      <c r="C143" s="140"/>
      <c r="D143" s="143"/>
      <c r="E143" s="143"/>
      <c r="F143" s="57"/>
      <c r="G143" s="58"/>
      <c r="H143" s="59"/>
      <c r="I143" s="9">
        <f t="shared" ref="I143:I153" si="22">+G143*H143</f>
        <v>0</v>
      </c>
      <c r="J143" s="9">
        <f t="shared" ref="J143:J152" si="23">+C$142*I143</f>
        <v>0</v>
      </c>
      <c r="K143" s="147"/>
      <c r="L143" s="147"/>
    </row>
    <row r="144" spans="1:12" x14ac:dyDescent="0.3">
      <c r="A144" s="134"/>
      <c r="B144" s="137"/>
      <c r="C144" s="140"/>
      <c r="D144" s="143"/>
      <c r="E144" s="143"/>
      <c r="F144" s="57"/>
      <c r="G144" s="58"/>
      <c r="H144" s="59"/>
      <c r="I144" s="9">
        <f t="shared" si="22"/>
        <v>0</v>
      </c>
      <c r="J144" s="9">
        <f t="shared" si="23"/>
        <v>0</v>
      </c>
      <c r="K144" s="147"/>
      <c r="L144" s="147"/>
    </row>
    <row r="145" spans="1:12" x14ac:dyDescent="0.3">
      <c r="A145" s="134"/>
      <c r="B145" s="137"/>
      <c r="C145" s="140"/>
      <c r="D145" s="144"/>
      <c r="E145" s="144"/>
      <c r="F145" s="57"/>
      <c r="G145" s="58"/>
      <c r="H145" s="59"/>
      <c r="I145" s="9">
        <f t="shared" si="22"/>
        <v>0</v>
      </c>
      <c r="J145" s="9">
        <f t="shared" si="23"/>
        <v>0</v>
      </c>
      <c r="K145" s="147"/>
      <c r="L145" s="147"/>
    </row>
    <row r="146" spans="1:12" x14ac:dyDescent="0.3">
      <c r="A146" s="134"/>
      <c r="B146" s="137"/>
      <c r="C146" s="140"/>
      <c r="D146" s="149" t="s">
        <v>120</v>
      </c>
      <c r="E146" s="142" t="s">
        <v>128</v>
      </c>
      <c r="F146" s="57"/>
      <c r="G146" s="58"/>
      <c r="H146" s="59"/>
      <c r="I146" s="9">
        <f t="shared" si="22"/>
        <v>0</v>
      </c>
      <c r="J146" s="9">
        <f t="shared" si="23"/>
        <v>0</v>
      </c>
      <c r="K146" s="147"/>
      <c r="L146" s="147"/>
    </row>
    <row r="147" spans="1:12" x14ac:dyDescent="0.3">
      <c r="A147" s="134"/>
      <c r="B147" s="137"/>
      <c r="C147" s="140"/>
      <c r="D147" s="150"/>
      <c r="E147" s="143"/>
      <c r="F147" s="57"/>
      <c r="G147" s="58"/>
      <c r="H147" s="59"/>
      <c r="I147" s="9">
        <f t="shared" si="22"/>
        <v>0</v>
      </c>
      <c r="J147" s="9">
        <f t="shared" si="23"/>
        <v>0</v>
      </c>
      <c r="K147" s="147"/>
      <c r="L147" s="147"/>
    </row>
    <row r="148" spans="1:12" x14ac:dyDescent="0.3">
      <c r="A148" s="134"/>
      <c r="B148" s="137"/>
      <c r="C148" s="140"/>
      <c r="D148" s="150"/>
      <c r="E148" s="143"/>
      <c r="F148" s="57"/>
      <c r="G148" s="58"/>
      <c r="H148" s="59"/>
      <c r="I148" s="9">
        <f t="shared" si="22"/>
        <v>0</v>
      </c>
      <c r="J148" s="9">
        <f t="shared" si="23"/>
        <v>0</v>
      </c>
      <c r="K148" s="147"/>
      <c r="L148" s="147"/>
    </row>
    <row r="149" spans="1:12" x14ac:dyDescent="0.3">
      <c r="A149" s="134"/>
      <c r="B149" s="137"/>
      <c r="C149" s="140"/>
      <c r="D149" s="151"/>
      <c r="E149" s="144"/>
      <c r="F149" s="57"/>
      <c r="G149" s="58"/>
      <c r="H149" s="59"/>
      <c r="I149" s="9">
        <f t="shared" si="22"/>
        <v>0</v>
      </c>
      <c r="J149" s="9">
        <f t="shared" si="23"/>
        <v>0</v>
      </c>
      <c r="K149" s="147"/>
      <c r="L149" s="147"/>
    </row>
    <row r="150" spans="1:12" x14ac:dyDescent="0.3">
      <c r="A150" s="134"/>
      <c r="B150" s="137"/>
      <c r="C150" s="140"/>
      <c r="D150" s="155" t="s">
        <v>125</v>
      </c>
      <c r="E150" s="155" t="s">
        <v>123</v>
      </c>
      <c r="F150" s="68"/>
      <c r="G150" s="66"/>
      <c r="H150" s="67"/>
      <c r="I150" s="10">
        <f t="shared" si="22"/>
        <v>0</v>
      </c>
      <c r="J150" s="9">
        <f t="shared" si="23"/>
        <v>0</v>
      </c>
      <c r="K150" s="147"/>
      <c r="L150" s="147"/>
    </row>
    <row r="151" spans="1:12" x14ac:dyDescent="0.3">
      <c r="A151" s="134"/>
      <c r="B151" s="137"/>
      <c r="C151" s="140"/>
      <c r="D151" s="156"/>
      <c r="E151" s="156"/>
      <c r="F151" s="68"/>
      <c r="G151" s="66"/>
      <c r="H151" s="67"/>
      <c r="I151" s="10">
        <f t="shared" si="22"/>
        <v>0</v>
      </c>
      <c r="J151" s="9">
        <f t="shared" si="23"/>
        <v>0</v>
      </c>
      <c r="K151" s="147"/>
      <c r="L151" s="147"/>
    </row>
    <row r="152" spans="1:12" x14ac:dyDescent="0.3">
      <c r="A152" s="134"/>
      <c r="B152" s="137"/>
      <c r="C152" s="140"/>
      <c r="D152" s="156"/>
      <c r="E152" s="156"/>
      <c r="F152" s="68"/>
      <c r="G152" s="66"/>
      <c r="H152" s="67"/>
      <c r="I152" s="10">
        <f t="shared" si="22"/>
        <v>0</v>
      </c>
      <c r="J152" s="9">
        <f t="shared" si="23"/>
        <v>0</v>
      </c>
      <c r="K152" s="147"/>
      <c r="L152" s="147"/>
    </row>
    <row r="153" spans="1:12" x14ac:dyDescent="0.3">
      <c r="A153" s="135"/>
      <c r="B153" s="138"/>
      <c r="C153" s="141"/>
      <c r="D153" s="157"/>
      <c r="E153" s="157"/>
      <c r="F153" s="68"/>
      <c r="G153" s="66"/>
      <c r="H153" s="67"/>
      <c r="I153" s="10">
        <f t="shared" si="22"/>
        <v>0</v>
      </c>
      <c r="J153" s="9">
        <f>+C$142*I153</f>
        <v>0</v>
      </c>
      <c r="K153" s="148"/>
      <c r="L153" s="148"/>
    </row>
    <row r="154" spans="1:12" x14ac:dyDescent="0.3">
      <c r="A154" s="133" t="s">
        <v>92</v>
      </c>
      <c r="B154" s="136" t="s">
        <v>131</v>
      </c>
      <c r="C154" s="139">
        <v>400</v>
      </c>
      <c r="D154" s="142" t="s">
        <v>120</v>
      </c>
      <c r="E154" s="142" t="s">
        <v>124</v>
      </c>
      <c r="F154" s="61"/>
      <c r="G154" s="62"/>
      <c r="H154" s="63"/>
      <c r="I154" s="9">
        <f>+G154*H154</f>
        <v>0</v>
      </c>
      <c r="J154" s="9">
        <f>+C$154*I154</f>
        <v>0</v>
      </c>
      <c r="K154" s="146">
        <f>SUM(J154:J165)</f>
        <v>0</v>
      </c>
      <c r="L154" s="146">
        <f>+K154/C154</f>
        <v>0</v>
      </c>
    </row>
    <row r="155" spans="1:12" x14ac:dyDescent="0.3">
      <c r="A155" s="134"/>
      <c r="B155" s="137"/>
      <c r="C155" s="140"/>
      <c r="D155" s="143"/>
      <c r="E155" s="143"/>
      <c r="F155" s="61"/>
      <c r="G155" s="62"/>
      <c r="H155" s="63"/>
      <c r="I155" s="9">
        <f t="shared" ref="I155:I165" si="24">+G155*H155</f>
        <v>0</v>
      </c>
      <c r="J155" s="9">
        <f t="shared" ref="J155:J165" si="25">+C$154*I155</f>
        <v>0</v>
      </c>
      <c r="K155" s="147"/>
      <c r="L155" s="147"/>
    </row>
    <row r="156" spans="1:12" x14ac:dyDescent="0.3">
      <c r="A156" s="134"/>
      <c r="B156" s="137"/>
      <c r="C156" s="140"/>
      <c r="D156" s="143"/>
      <c r="E156" s="143"/>
      <c r="F156" s="61"/>
      <c r="G156" s="62"/>
      <c r="H156" s="63"/>
      <c r="I156" s="9">
        <f t="shared" si="24"/>
        <v>0</v>
      </c>
      <c r="J156" s="9">
        <f t="shared" si="25"/>
        <v>0</v>
      </c>
      <c r="K156" s="147"/>
      <c r="L156" s="147"/>
    </row>
    <row r="157" spans="1:12" x14ac:dyDescent="0.3">
      <c r="A157" s="134"/>
      <c r="B157" s="137"/>
      <c r="C157" s="140"/>
      <c r="D157" s="144"/>
      <c r="E157" s="144"/>
      <c r="F157" s="61"/>
      <c r="G157" s="62"/>
      <c r="H157" s="63"/>
      <c r="I157" s="9">
        <f t="shared" si="24"/>
        <v>0</v>
      </c>
      <c r="J157" s="9">
        <f t="shared" si="25"/>
        <v>0</v>
      </c>
      <c r="K157" s="147"/>
      <c r="L157" s="147"/>
    </row>
    <row r="158" spans="1:12" x14ac:dyDescent="0.3">
      <c r="A158" s="134"/>
      <c r="B158" s="137"/>
      <c r="C158" s="140"/>
      <c r="D158" s="149" t="s">
        <v>120</v>
      </c>
      <c r="E158" s="142" t="s">
        <v>128</v>
      </c>
      <c r="F158" s="61"/>
      <c r="G158" s="62"/>
      <c r="H158" s="63"/>
      <c r="I158" s="9">
        <f t="shared" si="24"/>
        <v>0</v>
      </c>
      <c r="J158" s="9">
        <f t="shared" si="25"/>
        <v>0</v>
      </c>
      <c r="K158" s="147"/>
      <c r="L158" s="147"/>
    </row>
    <row r="159" spans="1:12" x14ac:dyDescent="0.3">
      <c r="A159" s="134"/>
      <c r="B159" s="137"/>
      <c r="C159" s="140"/>
      <c r="D159" s="150"/>
      <c r="E159" s="143"/>
      <c r="F159" s="61"/>
      <c r="G159" s="62"/>
      <c r="H159" s="63"/>
      <c r="I159" s="9">
        <f t="shared" si="24"/>
        <v>0</v>
      </c>
      <c r="J159" s="9">
        <f t="shared" si="25"/>
        <v>0</v>
      </c>
      <c r="K159" s="147"/>
      <c r="L159" s="147"/>
    </row>
    <row r="160" spans="1:12" x14ac:dyDescent="0.3">
      <c r="A160" s="134"/>
      <c r="B160" s="137"/>
      <c r="C160" s="140"/>
      <c r="D160" s="150"/>
      <c r="E160" s="143"/>
      <c r="F160" s="61"/>
      <c r="G160" s="62"/>
      <c r="H160" s="63"/>
      <c r="I160" s="9">
        <f t="shared" si="24"/>
        <v>0</v>
      </c>
      <c r="J160" s="9">
        <f t="shared" si="25"/>
        <v>0</v>
      </c>
      <c r="K160" s="147"/>
      <c r="L160" s="147"/>
    </row>
    <row r="161" spans="1:12" x14ac:dyDescent="0.3">
      <c r="A161" s="134"/>
      <c r="B161" s="137"/>
      <c r="C161" s="140"/>
      <c r="D161" s="151"/>
      <c r="E161" s="144"/>
      <c r="F161" s="61"/>
      <c r="G161" s="62"/>
      <c r="H161" s="63"/>
      <c r="I161" s="9">
        <f t="shared" si="24"/>
        <v>0</v>
      </c>
      <c r="J161" s="9">
        <f t="shared" si="25"/>
        <v>0</v>
      </c>
      <c r="K161" s="147"/>
      <c r="L161" s="147"/>
    </row>
    <row r="162" spans="1:12" x14ac:dyDescent="0.3">
      <c r="A162" s="134"/>
      <c r="B162" s="137"/>
      <c r="C162" s="140"/>
      <c r="D162" s="142" t="s">
        <v>120</v>
      </c>
      <c r="E162" s="142" t="s">
        <v>123</v>
      </c>
      <c r="F162" s="64"/>
      <c r="G162" s="62"/>
      <c r="H162" s="63"/>
      <c r="I162" s="9">
        <f t="shared" si="24"/>
        <v>0</v>
      </c>
      <c r="J162" s="9">
        <f t="shared" si="25"/>
        <v>0</v>
      </c>
      <c r="K162" s="147"/>
      <c r="L162" s="147"/>
    </row>
    <row r="163" spans="1:12" x14ac:dyDescent="0.3">
      <c r="A163" s="134"/>
      <c r="B163" s="137"/>
      <c r="C163" s="140"/>
      <c r="D163" s="143"/>
      <c r="E163" s="143"/>
      <c r="F163" s="64"/>
      <c r="G163" s="62"/>
      <c r="H163" s="63"/>
      <c r="I163" s="9">
        <f t="shared" si="24"/>
        <v>0</v>
      </c>
      <c r="J163" s="9">
        <f t="shared" si="25"/>
        <v>0</v>
      </c>
      <c r="K163" s="147"/>
      <c r="L163" s="147"/>
    </row>
    <row r="164" spans="1:12" x14ac:dyDescent="0.3">
      <c r="A164" s="134"/>
      <c r="B164" s="137"/>
      <c r="C164" s="140"/>
      <c r="D164" s="143"/>
      <c r="E164" s="143"/>
      <c r="F164" s="64"/>
      <c r="G164" s="62"/>
      <c r="H164" s="63"/>
      <c r="I164" s="9">
        <f t="shared" si="24"/>
        <v>0</v>
      </c>
      <c r="J164" s="9">
        <f t="shared" si="25"/>
        <v>0</v>
      </c>
      <c r="K164" s="147"/>
      <c r="L164" s="147"/>
    </row>
    <row r="165" spans="1:12" x14ac:dyDescent="0.3">
      <c r="A165" s="135"/>
      <c r="B165" s="138"/>
      <c r="C165" s="141"/>
      <c r="D165" s="144"/>
      <c r="E165" s="144"/>
      <c r="F165" s="64"/>
      <c r="G165" s="62"/>
      <c r="H165" s="63"/>
      <c r="I165" s="9">
        <f t="shared" si="24"/>
        <v>0</v>
      </c>
      <c r="J165" s="9">
        <f t="shared" si="25"/>
        <v>0</v>
      </c>
      <c r="K165" s="148"/>
      <c r="L165" s="148"/>
    </row>
    <row r="166" spans="1:12" x14ac:dyDescent="0.3">
      <c r="A166" s="133" t="s">
        <v>93</v>
      </c>
      <c r="B166" s="136" t="s">
        <v>156</v>
      </c>
      <c r="C166" s="139">
        <v>10</v>
      </c>
      <c r="D166" s="142" t="s">
        <v>120</v>
      </c>
      <c r="E166" s="142" t="s">
        <v>124</v>
      </c>
      <c r="F166" s="57"/>
      <c r="G166" s="58"/>
      <c r="H166" s="59"/>
      <c r="I166" s="9">
        <f>+G166*H166</f>
        <v>0</v>
      </c>
      <c r="J166" s="9">
        <f>+C$166*I166</f>
        <v>0</v>
      </c>
      <c r="K166" s="146">
        <f>SUM(J166:J177)</f>
        <v>0</v>
      </c>
      <c r="L166" s="146">
        <f>+K166/C166</f>
        <v>0</v>
      </c>
    </row>
    <row r="167" spans="1:12" x14ac:dyDescent="0.3">
      <c r="A167" s="134"/>
      <c r="B167" s="137"/>
      <c r="C167" s="140"/>
      <c r="D167" s="143"/>
      <c r="E167" s="143"/>
      <c r="F167" s="57"/>
      <c r="G167" s="58"/>
      <c r="H167" s="59"/>
      <c r="I167" s="9">
        <f t="shared" ref="I167:I177" si="26">+G167*H167</f>
        <v>0</v>
      </c>
      <c r="J167" s="9">
        <f t="shared" ref="J167:J176" si="27">+C$166*I167</f>
        <v>0</v>
      </c>
      <c r="K167" s="147"/>
      <c r="L167" s="147"/>
    </row>
    <row r="168" spans="1:12" x14ac:dyDescent="0.3">
      <c r="A168" s="134"/>
      <c r="B168" s="137"/>
      <c r="C168" s="140"/>
      <c r="D168" s="143"/>
      <c r="E168" s="143"/>
      <c r="F168" s="57"/>
      <c r="G168" s="58"/>
      <c r="H168" s="59"/>
      <c r="I168" s="9">
        <f t="shared" si="26"/>
        <v>0</v>
      </c>
      <c r="J168" s="9">
        <f t="shared" si="27"/>
        <v>0</v>
      </c>
      <c r="K168" s="147"/>
      <c r="L168" s="147"/>
    </row>
    <row r="169" spans="1:12" x14ac:dyDescent="0.3">
      <c r="A169" s="134"/>
      <c r="B169" s="137"/>
      <c r="C169" s="140"/>
      <c r="D169" s="144"/>
      <c r="E169" s="144"/>
      <c r="F169" s="57"/>
      <c r="G169" s="58"/>
      <c r="H169" s="59"/>
      <c r="I169" s="9">
        <f t="shared" si="26"/>
        <v>0</v>
      </c>
      <c r="J169" s="9">
        <f t="shared" si="27"/>
        <v>0</v>
      </c>
      <c r="K169" s="147"/>
      <c r="L169" s="147"/>
    </row>
    <row r="170" spans="1:12" x14ac:dyDescent="0.3">
      <c r="A170" s="134"/>
      <c r="B170" s="137"/>
      <c r="C170" s="140"/>
      <c r="D170" s="149" t="s">
        <v>120</v>
      </c>
      <c r="E170" s="142" t="s">
        <v>128</v>
      </c>
      <c r="F170" s="57"/>
      <c r="G170" s="58"/>
      <c r="H170" s="59"/>
      <c r="I170" s="9">
        <f t="shared" si="26"/>
        <v>0</v>
      </c>
      <c r="J170" s="9">
        <f t="shared" si="27"/>
        <v>0</v>
      </c>
      <c r="K170" s="147"/>
      <c r="L170" s="147"/>
    </row>
    <row r="171" spans="1:12" x14ac:dyDescent="0.3">
      <c r="A171" s="134"/>
      <c r="B171" s="137"/>
      <c r="C171" s="140"/>
      <c r="D171" s="150"/>
      <c r="E171" s="143"/>
      <c r="F171" s="57"/>
      <c r="G171" s="58"/>
      <c r="H171" s="59"/>
      <c r="I171" s="9">
        <f t="shared" si="26"/>
        <v>0</v>
      </c>
      <c r="J171" s="9">
        <f t="shared" si="27"/>
        <v>0</v>
      </c>
      <c r="K171" s="147"/>
      <c r="L171" s="147"/>
    </row>
    <row r="172" spans="1:12" x14ac:dyDescent="0.3">
      <c r="A172" s="134"/>
      <c r="B172" s="137"/>
      <c r="C172" s="140"/>
      <c r="D172" s="150"/>
      <c r="E172" s="143"/>
      <c r="F172" s="57"/>
      <c r="G172" s="58"/>
      <c r="H172" s="59"/>
      <c r="I172" s="9">
        <f t="shared" si="26"/>
        <v>0</v>
      </c>
      <c r="J172" s="9">
        <f t="shared" si="27"/>
        <v>0</v>
      </c>
      <c r="K172" s="147"/>
      <c r="L172" s="147"/>
    </row>
    <row r="173" spans="1:12" x14ac:dyDescent="0.3">
      <c r="A173" s="134"/>
      <c r="B173" s="137"/>
      <c r="C173" s="140"/>
      <c r="D173" s="151"/>
      <c r="E173" s="144"/>
      <c r="F173" s="57"/>
      <c r="G173" s="58"/>
      <c r="H173" s="59"/>
      <c r="I173" s="9">
        <f t="shared" si="26"/>
        <v>0</v>
      </c>
      <c r="J173" s="9">
        <f t="shared" si="27"/>
        <v>0</v>
      </c>
      <c r="K173" s="147"/>
      <c r="L173" s="147"/>
    </row>
    <row r="174" spans="1:12" x14ac:dyDescent="0.3">
      <c r="A174" s="134"/>
      <c r="B174" s="137"/>
      <c r="C174" s="140"/>
      <c r="D174" s="142" t="s">
        <v>120</v>
      </c>
      <c r="E174" s="142" t="s">
        <v>123</v>
      </c>
      <c r="F174" s="60"/>
      <c r="G174" s="58"/>
      <c r="H174" s="59"/>
      <c r="I174" s="9">
        <f t="shared" si="26"/>
        <v>0</v>
      </c>
      <c r="J174" s="9">
        <f t="shared" si="27"/>
        <v>0</v>
      </c>
      <c r="K174" s="147"/>
      <c r="L174" s="147"/>
    </row>
    <row r="175" spans="1:12" x14ac:dyDescent="0.3">
      <c r="A175" s="134"/>
      <c r="B175" s="137"/>
      <c r="C175" s="140"/>
      <c r="D175" s="143"/>
      <c r="E175" s="143"/>
      <c r="F175" s="60"/>
      <c r="G175" s="58"/>
      <c r="H175" s="59"/>
      <c r="I175" s="9">
        <f t="shared" si="26"/>
        <v>0</v>
      </c>
      <c r="J175" s="9">
        <f t="shared" si="27"/>
        <v>0</v>
      </c>
      <c r="K175" s="147"/>
      <c r="L175" s="147"/>
    </row>
    <row r="176" spans="1:12" x14ac:dyDescent="0.3">
      <c r="A176" s="134"/>
      <c r="B176" s="137"/>
      <c r="C176" s="140"/>
      <c r="D176" s="143"/>
      <c r="E176" s="143"/>
      <c r="F176" s="60"/>
      <c r="G176" s="58"/>
      <c r="H176" s="59"/>
      <c r="I176" s="9">
        <f t="shared" si="26"/>
        <v>0</v>
      </c>
      <c r="J176" s="9">
        <f t="shared" si="27"/>
        <v>0</v>
      </c>
      <c r="K176" s="147"/>
      <c r="L176" s="147"/>
    </row>
    <row r="177" spans="1:12" x14ac:dyDescent="0.3">
      <c r="A177" s="135"/>
      <c r="B177" s="138"/>
      <c r="C177" s="141"/>
      <c r="D177" s="144"/>
      <c r="E177" s="144"/>
      <c r="F177" s="60"/>
      <c r="G177" s="58"/>
      <c r="H177" s="59"/>
      <c r="I177" s="9">
        <f t="shared" si="26"/>
        <v>0</v>
      </c>
      <c r="J177" s="9">
        <f>+C$166*I177</f>
        <v>0</v>
      </c>
      <c r="K177" s="148"/>
      <c r="L177" s="148"/>
    </row>
    <row r="178" spans="1:12" x14ac:dyDescent="0.3">
      <c r="A178" s="52"/>
      <c r="B178" s="53" t="s">
        <v>47</v>
      </c>
      <c r="C178" s="54">
        <f>SUM(C10:C177)</f>
        <v>264410</v>
      </c>
      <c r="D178" s="53"/>
      <c r="E178" s="53"/>
      <c r="F178" s="53"/>
      <c r="G178" s="53"/>
      <c r="H178" s="53"/>
      <c r="I178" s="53"/>
      <c r="J178" s="53"/>
      <c r="K178" s="55">
        <f>SUM(K10:K177)</f>
        <v>0</v>
      </c>
      <c r="L178" s="53"/>
    </row>
    <row r="179" spans="1:12" x14ac:dyDescent="0.3">
      <c r="A179" s="52"/>
      <c r="B179" s="53" t="s">
        <v>96</v>
      </c>
      <c r="C179" s="53"/>
      <c r="D179" s="53"/>
      <c r="E179" s="53"/>
      <c r="F179" s="53"/>
      <c r="G179" s="53"/>
      <c r="H179" s="53"/>
      <c r="I179" s="53"/>
      <c r="J179" s="53"/>
      <c r="K179" s="55">
        <f>ROUND(K178*22%,2)</f>
        <v>0</v>
      </c>
      <c r="L179" s="53"/>
    </row>
    <row r="180" spans="1:12" x14ac:dyDescent="0.3">
      <c r="A180" s="52"/>
      <c r="B180" s="53" t="s">
        <v>97</v>
      </c>
      <c r="C180" s="53"/>
      <c r="D180" s="53"/>
      <c r="E180" s="53"/>
      <c r="F180" s="53"/>
      <c r="G180" s="53"/>
      <c r="H180" s="53"/>
      <c r="I180" s="53"/>
      <c r="J180" s="53"/>
      <c r="K180" s="55">
        <f>+K178+K179</f>
        <v>0</v>
      </c>
      <c r="L180" s="53"/>
    </row>
    <row r="181" spans="1:12" x14ac:dyDescent="0.3">
      <c r="A181" s="11"/>
      <c r="B181" s="12"/>
      <c r="C181" s="12"/>
      <c r="D181" s="12"/>
      <c r="E181" s="12"/>
      <c r="F181" s="12"/>
      <c r="G181" s="12"/>
      <c r="H181" s="12"/>
      <c r="I181" s="12"/>
      <c r="J181" s="12"/>
      <c r="K181" s="13"/>
      <c r="L181" s="12"/>
    </row>
    <row r="182" spans="1:12" x14ac:dyDescent="0.3">
      <c r="A182" s="161"/>
      <c r="B182" s="161"/>
      <c r="C182" s="161"/>
      <c r="D182" s="161"/>
      <c r="E182" s="161"/>
      <c r="F182" s="161"/>
      <c r="G182" s="161"/>
      <c r="H182" s="161"/>
      <c r="I182" s="161"/>
      <c r="J182" s="161"/>
      <c r="K182" s="161"/>
      <c r="L182" s="161"/>
    </row>
    <row r="183" spans="1:12" x14ac:dyDescent="0.3">
      <c r="A183" s="162"/>
      <c r="B183" s="163" t="s">
        <v>132</v>
      </c>
      <c r="C183" s="164"/>
      <c r="D183" s="163" t="s">
        <v>183</v>
      </c>
      <c r="E183" s="163"/>
      <c r="F183" s="163"/>
      <c r="G183" s="163"/>
      <c r="H183" s="163"/>
      <c r="I183" s="163"/>
      <c r="J183" s="165" t="s">
        <v>157</v>
      </c>
      <c r="K183" s="165"/>
      <c r="L183" s="165"/>
    </row>
    <row r="184" spans="1:12" x14ac:dyDescent="0.3">
      <c r="A184" s="162"/>
      <c r="B184" s="163"/>
      <c r="C184" s="164"/>
      <c r="D184" s="163"/>
      <c r="E184" s="163"/>
      <c r="F184" s="163"/>
      <c r="G184" s="163"/>
      <c r="H184" s="163"/>
      <c r="I184" s="163"/>
      <c r="J184" s="165"/>
      <c r="K184" s="165"/>
      <c r="L184" s="165"/>
    </row>
    <row r="185" spans="1:12" x14ac:dyDescent="0.3">
      <c r="A185" s="162"/>
      <c r="B185" s="163"/>
      <c r="C185" s="164"/>
      <c r="D185" s="163"/>
      <c r="E185" s="163"/>
      <c r="F185" s="163"/>
      <c r="G185" s="163"/>
      <c r="H185" s="163"/>
      <c r="I185" s="163"/>
      <c r="J185" s="165"/>
      <c r="K185" s="165"/>
      <c r="L185" s="165"/>
    </row>
    <row r="186" spans="1:12" x14ac:dyDescent="0.3">
      <c r="A186" s="162"/>
      <c r="B186" s="163"/>
      <c r="C186" s="164"/>
      <c r="D186" s="163"/>
      <c r="E186" s="163"/>
      <c r="F186" s="163"/>
      <c r="G186" s="163"/>
      <c r="H186" s="163"/>
      <c r="I186" s="163"/>
      <c r="J186" s="165"/>
      <c r="K186" s="165"/>
      <c r="L186" s="165"/>
    </row>
    <row r="187" spans="1:12" x14ac:dyDescent="0.3">
      <c r="A187" s="162"/>
      <c r="B187" s="163"/>
      <c r="C187" s="164"/>
      <c r="D187" s="163"/>
      <c r="E187" s="163"/>
      <c r="F187" s="163"/>
      <c r="G187" s="163"/>
      <c r="H187" s="163"/>
      <c r="I187" s="163"/>
      <c r="J187" s="165"/>
      <c r="K187" s="165"/>
      <c r="L187" s="165"/>
    </row>
    <row r="188" spans="1:12" x14ac:dyDescent="0.3">
      <c r="A188" s="162"/>
      <c r="B188" s="163"/>
      <c r="C188" s="164"/>
      <c r="D188" s="163"/>
      <c r="E188" s="163"/>
      <c r="F188" s="163"/>
      <c r="G188" s="163"/>
      <c r="H188" s="163"/>
      <c r="I188" s="163"/>
      <c r="J188" s="165"/>
      <c r="K188" s="165"/>
      <c r="L188" s="165"/>
    </row>
    <row r="189" spans="1:12" x14ac:dyDescent="0.3">
      <c r="A189" s="162"/>
      <c r="B189" s="163"/>
      <c r="C189" s="164"/>
      <c r="D189" s="163"/>
      <c r="E189" s="163"/>
      <c r="F189" s="163"/>
      <c r="G189" s="163"/>
      <c r="H189" s="163"/>
      <c r="I189" s="163"/>
      <c r="J189" s="165"/>
      <c r="K189" s="165"/>
      <c r="L189" s="165"/>
    </row>
    <row r="190" spans="1:12" x14ac:dyDescent="0.3">
      <c r="A190" s="162"/>
      <c r="B190" s="163" t="s">
        <v>133</v>
      </c>
      <c r="C190" s="164"/>
      <c r="D190" s="163"/>
      <c r="E190" s="163"/>
      <c r="F190" s="163"/>
      <c r="G190" s="163"/>
      <c r="H190" s="163"/>
      <c r="I190" s="163"/>
      <c r="J190" s="165"/>
      <c r="K190" s="165"/>
      <c r="L190" s="165"/>
    </row>
    <row r="191" spans="1:12" x14ac:dyDescent="0.3">
      <c r="A191" s="162"/>
      <c r="B191" s="163"/>
      <c r="C191" s="164"/>
      <c r="D191" s="163"/>
      <c r="E191" s="163"/>
      <c r="F191" s="163"/>
      <c r="G191" s="163"/>
      <c r="H191" s="163"/>
      <c r="I191" s="163"/>
      <c r="J191" s="165"/>
      <c r="K191" s="165"/>
      <c r="L191" s="165"/>
    </row>
    <row r="192" spans="1:12" x14ac:dyDescent="0.3">
      <c r="A192" s="162"/>
      <c r="B192" s="163"/>
      <c r="C192" s="164"/>
      <c r="D192" s="163"/>
      <c r="E192" s="163"/>
      <c r="F192" s="163"/>
      <c r="G192" s="163"/>
      <c r="H192" s="163"/>
      <c r="I192" s="163"/>
      <c r="J192" s="165"/>
      <c r="K192" s="165"/>
      <c r="L192" s="165"/>
    </row>
    <row r="193" spans="1:12" ht="52.2" customHeight="1" x14ac:dyDescent="0.3">
      <c r="A193" s="162"/>
      <c r="B193" s="163"/>
      <c r="C193" s="164"/>
      <c r="D193" s="163"/>
      <c r="E193" s="163"/>
      <c r="F193" s="163"/>
      <c r="G193" s="163"/>
      <c r="H193" s="163"/>
      <c r="I193" s="163"/>
      <c r="J193" s="165"/>
      <c r="K193" s="165"/>
      <c r="L193" s="165"/>
    </row>
    <row r="194" spans="1:12" x14ac:dyDescent="0.3">
      <c r="A194" s="162"/>
      <c r="B194" s="163"/>
      <c r="C194" s="164"/>
      <c r="D194" s="163"/>
      <c r="E194" s="163"/>
      <c r="F194" s="163"/>
      <c r="G194" s="163"/>
      <c r="H194" s="163"/>
      <c r="I194" s="163"/>
      <c r="J194" s="165"/>
      <c r="K194" s="165"/>
      <c r="L194" s="165"/>
    </row>
    <row r="195" spans="1:12" x14ac:dyDescent="0.3">
      <c r="A195" s="158"/>
      <c r="B195" s="158"/>
      <c r="C195" s="158"/>
      <c r="D195" s="158"/>
      <c r="E195" s="158"/>
      <c r="F195" s="158"/>
      <c r="G195" s="158"/>
      <c r="H195" s="158"/>
      <c r="I195" s="158"/>
      <c r="J195" s="158"/>
      <c r="K195" s="158"/>
      <c r="L195" s="158"/>
    </row>
    <row r="196" spans="1:12" ht="14.4" customHeight="1" x14ac:dyDescent="0.3">
      <c r="A196" s="159" t="s">
        <v>79</v>
      </c>
      <c r="B196" s="177" t="s">
        <v>134</v>
      </c>
      <c r="C196" s="179" t="s">
        <v>135</v>
      </c>
      <c r="D196" s="179" t="s">
        <v>136</v>
      </c>
      <c r="E196" s="159" t="s">
        <v>137</v>
      </c>
      <c r="F196" s="16"/>
      <c r="G196" s="181" t="s">
        <v>138</v>
      </c>
      <c r="H196" s="182"/>
      <c r="I196" s="182"/>
      <c r="J196" s="182"/>
      <c r="K196" s="182"/>
      <c r="L196" s="183"/>
    </row>
    <row r="197" spans="1:12" x14ac:dyDescent="0.3">
      <c r="A197" s="160"/>
      <c r="B197" s="178"/>
      <c r="C197" s="180"/>
      <c r="D197" s="180"/>
      <c r="E197" s="160"/>
      <c r="F197" s="16"/>
      <c r="G197" s="17" t="s">
        <v>79</v>
      </c>
      <c r="H197" s="184" t="s">
        <v>139</v>
      </c>
      <c r="I197" s="184"/>
      <c r="J197" s="184"/>
      <c r="K197" s="184"/>
      <c r="L197" s="184"/>
    </row>
    <row r="198" spans="1:12" ht="30" customHeight="1" x14ac:dyDescent="0.3">
      <c r="A198" s="18">
        <v>1</v>
      </c>
      <c r="B198" s="69"/>
      <c r="C198" s="70"/>
      <c r="D198" s="70"/>
      <c r="E198" s="69"/>
      <c r="F198" s="16"/>
      <c r="G198" s="129">
        <v>1</v>
      </c>
      <c r="H198" s="173" t="s">
        <v>213</v>
      </c>
      <c r="I198" s="174"/>
      <c r="J198" s="174"/>
      <c r="K198" s="174"/>
      <c r="L198" s="175"/>
    </row>
    <row r="199" spans="1:12" ht="29.4" customHeight="1" x14ac:dyDescent="0.3">
      <c r="A199" s="18">
        <v>2</v>
      </c>
      <c r="B199" s="69"/>
      <c r="C199" s="70"/>
      <c r="D199" s="70"/>
      <c r="E199" s="69"/>
      <c r="F199" s="16"/>
      <c r="G199" s="129">
        <v>2</v>
      </c>
      <c r="H199" s="173" t="s">
        <v>214</v>
      </c>
      <c r="I199" s="174"/>
      <c r="J199" s="174"/>
      <c r="K199" s="174"/>
      <c r="L199" s="175"/>
    </row>
    <row r="200" spans="1:12" ht="28.2" customHeight="1" x14ac:dyDescent="0.3">
      <c r="A200" s="18">
        <v>3</v>
      </c>
      <c r="B200" s="69"/>
      <c r="C200" s="70"/>
      <c r="D200" s="70"/>
      <c r="E200" s="69"/>
      <c r="F200" s="16"/>
      <c r="G200" s="129">
        <v>3</v>
      </c>
      <c r="H200" s="173" t="s">
        <v>215</v>
      </c>
      <c r="I200" s="174"/>
      <c r="J200" s="174"/>
      <c r="K200" s="174"/>
      <c r="L200" s="175"/>
    </row>
    <row r="201" spans="1:12" ht="28.2" customHeight="1" x14ac:dyDescent="0.3">
      <c r="A201" s="18">
        <v>4</v>
      </c>
      <c r="B201" s="69"/>
      <c r="C201" s="70"/>
      <c r="D201" s="70"/>
      <c r="E201" s="69"/>
      <c r="F201" s="16"/>
      <c r="G201" s="129">
        <v>4</v>
      </c>
      <c r="H201" s="173" t="s">
        <v>216</v>
      </c>
      <c r="I201" s="174"/>
      <c r="J201" s="174"/>
      <c r="K201" s="174"/>
      <c r="L201" s="175"/>
    </row>
    <row r="202" spans="1:12" ht="43.8" customHeight="1" x14ac:dyDescent="0.3">
      <c r="A202" s="18">
        <v>5</v>
      </c>
      <c r="B202" s="69"/>
      <c r="C202" s="70"/>
      <c r="D202" s="70"/>
      <c r="E202" s="69"/>
      <c r="F202" s="16"/>
      <c r="G202" s="129">
        <v>5</v>
      </c>
      <c r="H202" s="173" t="s">
        <v>217</v>
      </c>
      <c r="I202" s="174"/>
      <c r="J202" s="174"/>
      <c r="K202" s="174"/>
      <c r="L202" s="175"/>
    </row>
    <row r="203" spans="1:12" ht="28.8" customHeight="1" x14ac:dyDescent="0.3">
      <c r="A203" s="18">
        <v>6</v>
      </c>
      <c r="B203" s="69"/>
      <c r="C203" s="70"/>
      <c r="D203" s="70"/>
      <c r="E203" s="69"/>
      <c r="F203" s="16"/>
      <c r="G203" s="129">
        <v>6</v>
      </c>
      <c r="H203" s="173" t="s">
        <v>218</v>
      </c>
      <c r="I203" s="174"/>
      <c r="J203" s="174"/>
      <c r="K203" s="174"/>
      <c r="L203" s="175"/>
    </row>
    <row r="204" spans="1:12" ht="29.4" customHeight="1" x14ac:dyDescent="0.3">
      <c r="A204" s="18">
        <v>7</v>
      </c>
      <c r="B204" s="69"/>
      <c r="C204" s="70"/>
      <c r="D204" s="70"/>
      <c r="E204" s="69"/>
      <c r="F204" s="16"/>
      <c r="G204" s="129">
        <v>7</v>
      </c>
      <c r="H204" s="173" t="s">
        <v>219</v>
      </c>
      <c r="I204" s="174"/>
      <c r="J204" s="174"/>
      <c r="K204" s="174"/>
      <c r="L204" s="175"/>
    </row>
    <row r="205" spans="1:12" ht="28.8" customHeight="1" x14ac:dyDescent="0.3">
      <c r="A205" s="18">
        <v>8</v>
      </c>
      <c r="B205" s="69"/>
      <c r="C205" s="70"/>
      <c r="D205" s="70"/>
      <c r="E205" s="69"/>
      <c r="F205" s="16"/>
      <c r="G205" s="129">
        <v>8</v>
      </c>
      <c r="H205" s="173" t="s">
        <v>220</v>
      </c>
      <c r="I205" s="174"/>
      <c r="J205" s="174"/>
      <c r="K205" s="174"/>
      <c r="L205" s="175"/>
    </row>
    <row r="206" spans="1:12" ht="27.6" customHeight="1" x14ac:dyDescent="0.3">
      <c r="A206" s="18">
        <v>9</v>
      </c>
      <c r="B206" s="69"/>
      <c r="C206" s="70"/>
      <c r="D206" s="70"/>
      <c r="E206" s="69"/>
      <c r="F206" s="16"/>
      <c r="G206" s="129">
        <v>9</v>
      </c>
      <c r="H206" s="173" t="s">
        <v>221</v>
      </c>
      <c r="I206" s="174"/>
      <c r="J206" s="174"/>
      <c r="K206" s="174"/>
      <c r="L206" s="175"/>
    </row>
    <row r="207" spans="1:12" x14ac:dyDescent="0.3">
      <c r="A207" s="18">
        <v>10</v>
      </c>
      <c r="B207" s="69"/>
      <c r="C207" s="70"/>
      <c r="D207" s="70"/>
      <c r="E207" s="69"/>
      <c r="F207" s="16"/>
      <c r="G207" s="185" t="s">
        <v>140</v>
      </c>
      <c r="H207" s="186"/>
      <c r="I207" s="186"/>
      <c r="J207" s="186"/>
      <c r="K207" s="186"/>
      <c r="L207" s="187"/>
    </row>
    <row r="208" spans="1:12" ht="26.4" customHeight="1" x14ac:dyDescent="0.3">
      <c r="A208" s="18">
        <v>11</v>
      </c>
      <c r="B208" s="69"/>
      <c r="C208" s="70"/>
      <c r="D208" s="70"/>
      <c r="E208" s="69"/>
      <c r="F208" s="16"/>
      <c r="G208" s="166"/>
      <c r="H208" s="167"/>
      <c r="I208" s="167"/>
      <c r="J208" s="167"/>
      <c r="K208" s="167"/>
      <c r="L208" s="168"/>
    </row>
    <row r="209" spans="1:12" x14ac:dyDescent="0.3">
      <c r="A209" s="18">
        <v>12</v>
      </c>
      <c r="B209" s="69"/>
      <c r="C209" s="70"/>
      <c r="D209" s="70"/>
      <c r="E209" s="69"/>
      <c r="F209" s="16"/>
      <c r="G209" s="169"/>
      <c r="H209" s="170"/>
      <c r="I209" s="170"/>
      <c r="J209" s="170"/>
      <c r="K209" s="170"/>
      <c r="L209" s="171"/>
    </row>
    <row r="210" spans="1:12" x14ac:dyDescent="0.3">
      <c r="A210" s="18">
        <v>13</v>
      </c>
      <c r="B210" s="69"/>
      <c r="C210" s="71"/>
      <c r="D210" s="70"/>
      <c r="E210" s="69"/>
      <c r="F210" s="16"/>
      <c r="G210" s="16"/>
      <c r="H210" s="16"/>
      <c r="I210" s="16"/>
      <c r="J210" s="15"/>
      <c r="K210" s="15"/>
      <c r="L210" s="15"/>
    </row>
    <row r="211" spans="1:12" x14ac:dyDescent="0.3">
      <c r="A211" s="18">
        <v>14</v>
      </c>
      <c r="B211" s="69"/>
      <c r="C211" s="71"/>
      <c r="D211" s="72"/>
      <c r="E211" s="69"/>
      <c r="F211" s="19"/>
      <c r="G211" s="16"/>
      <c r="H211" s="16"/>
      <c r="I211" s="16"/>
      <c r="J211" s="15"/>
      <c r="K211" s="15"/>
      <c r="L211" s="15"/>
    </row>
    <row r="212" spans="1:12" x14ac:dyDescent="0.3">
      <c r="A212" s="18">
        <v>15</v>
      </c>
      <c r="B212" s="69"/>
      <c r="C212" s="71"/>
      <c r="D212" s="72"/>
      <c r="E212" s="69"/>
      <c r="F212" s="19"/>
      <c r="G212" s="16"/>
      <c r="H212" s="20" t="s">
        <v>49</v>
      </c>
      <c r="I212" s="73"/>
      <c r="J212" s="19"/>
      <c r="K212" s="16"/>
      <c r="L212" s="7"/>
    </row>
    <row r="213" spans="1:12" x14ac:dyDescent="0.3">
      <c r="A213" s="18">
        <v>16</v>
      </c>
      <c r="B213" s="69"/>
      <c r="C213" s="71"/>
      <c r="D213" s="72"/>
      <c r="E213" s="69"/>
      <c r="F213" s="19"/>
      <c r="G213" s="16"/>
      <c r="H213" s="19"/>
      <c r="I213" s="19"/>
      <c r="J213" s="19"/>
      <c r="K213" s="16"/>
      <c r="L213" s="7"/>
    </row>
    <row r="214" spans="1:12" x14ac:dyDescent="0.3">
      <c r="A214" s="18">
        <v>17</v>
      </c>
      <c r="B214" s="69"/>
      <c r="C214" s="71"/>
      <c r="D214" s="72"/>
      <c r="E214" s="69"/>
      <c r="F214" s="19"/>
      <c r="G214" s="16"/>
      <c r="H214" s="21" t="s">
        <v>141</v>
      </c>
      <c r="I214" s="176"/>
      <c r="J214" s="176"/>
      <c r="K214" s="176"/>
      <c r="L214" s="7"/>
    </row>
    <row r="215" spans="1:12" x14ac:dyDescent="0.3">
      <c r="A215" s="18">
        <v>18</v>
      </c>
      <c r="B215" s="69"/>
      <c r="C215" s="71"/>
      <c r="D215" s="72"/>
      <c r="E215" s="69"/>
      <c r="F215" s="19"/>
      <c r="G215" s="16"/>
      <c r="H215" s="20"/>
      <c r="I215" s="19"/>
      <c r="J215" s="19"/>
      <c r="K215" s="16"/>
      <c r="L215" s="7"/>
    </row>
    <row r="216" spans="1:12" x14ac:dyDescent="0.3">
      <c r="A216" s="18">
        <v>19</v>
      </c>
      <c r="B216" s="69"/>
      <c r="C216" s="71"/>
      <c r="D216" s="72"/>
      <c r="E216" s="69"/>
      <c r="F216" s="19"/>
      <c r="G216" s="16"/>
      <c r="H216" s="21" t="s">
        <v>142</v>
      </c>
      <c r="I216" s="172"/>
      <c r="J216" s="172"/>
      <c r="K216" s="172"/>
      <c r="L216" s="22"/>
    </row>
    <row r="217" spans="1:12" x14ac:dyDescent="0.3">
      <c r="A217" s="18">
        <v>20</v>
      </c>
      <c r="B217" s="69"/>
      <c r="C217" s="71"/>
      <c r="D217" s="72"/>
      <c r="E217" s="69"/>
      <c r="F217" s="19"/>
      <c r="G217" s="19"/>
      <c r="H217" s="19"/>
      <c r="I217" s="19"/>
      <c r="J217" s="19"/>
      <c r="K217" s="19"/>
      <c r="L217" s="19"/>
    </row>
    <row r="218" spans="1:12" x14ac:dyDescent="0.3">
      <c r="A218" s="16"/>
      <c r="B218" s="16"/>
      <c r="C218" s="16"/>
      <c r="D218" s="16"/>
      <c r="E218" s="16"/>
      <c r="F218" s="16"/>
      <c r="G218" s="7"/>
      <c r="H218" s="22" t="s">
        <v>143</v>
      </c>
      <c r="J218" s="19"/>
      <c r="K218" s="19"/>
      <c r="L218" s="19"/>
    </row>
    <row r="219" spans="1:12" x14ac:dyDescent="0.3">
      <c r="A219" s="16"/>
      <c r="B219" s="16" t="s">
        <v>184</v>
      </c>
      <c r="C219" s="16"/>
      <c r="D219" s="16"/>
      <c r="E219" s="16"/>
      <c r="F219" s="16"/>
      <c r="G219" s="7"/>
      <c r="H219" s="19"/>
      <c r="I219" s="19"/>
      <c r="J219" s="19"/>
      <c r="K219" s="19"/>
      <c r="L219" s="19"/>
    </row>
    <row r="220" spans="1:12" x14ac:dyDescent="0.3">
      <c r="A220" s="16"/>
      <c r="B220" s="16"/>
      <c r="C220" s="16"/>
      <c r="D220" s="16"/>
      <c r="E220" s="16"/>
      <c r="F220" s="16"/>
      <c r="G220" s="7"/>
      <c r="H220" s="19"/>
      <c r="I220" s="19"/>
      <c r="J220" s="19"/>
      <c r="K220" s="19"/>
      <c r="L220" s="19"/>
    </row>
  </sheetData>
  <sheetProtection algorithmName="SHA-512" hashValue="MasJHmZ1EfvGBr1s+5iXu3FPEtT6zaiZTKT8VpCAEZL8YxLqcX2U+skyC9l9PSGZXdgyeZQEDRYAFVyd7yx7gg==" saltValue="axZUHGdlFtsYJ+Av0KYbDA==" spinCount="100000" sheet="1" objects="1" scenarios="1"/>
  <mergeCells count="185">
    <mergeCell ref="G208:L209"/>
    <mergeCell ref="I216:K216"/>
    <mergeCell ref="H203:L203"/>
    <mergeCell ref="I214:K214"/>
    <mergeCell ref="B196:B197"/>
    <mergeCell ref="C196:C197"/>
    <mergeCell ref="D196:D197"/>
    <mergeCell ref="E196:E197"/>
    <mergeCell ref="G196:L196"/>
    <mergeCell ref="H200:L200"/>
    <mergeCell ref="H199:L199"/>
    <mergeCell ref="H197:L197"/>
    <mergeCell ref="H198:L198"/>
    <mergeCell ref="H201:L201"/>
    <mergeCell ref="H202:L202"/>
    <mergeCell ref="H204:L204"/>
    <mergeCell ref="H205:L205"/>
    <mergeCell ref="H206:L206"/>
    <mergeCell ref="G207:L207"/>
    <mergeCell ref="L154:L165"/>
    <mergeCell ref="D158:D161"/>
    <mergeCell ref="E158:E161"/>
    <mergeCell ref="D162:D165"/>
    <mergeCell ref="E162:E165"/>
    <mergeCell ref="A166:A177"/>
    <mergeCell ref="B166:B177"/>
    <mergeCell ref="K10:K21"/>
    <mergeCell ref="L10:L21"/>
    <mergeCell ref="C166:C177"/>
    <mergeCell ref="D166:D169"/>
    <mergeCell ref="E166:E169"/>
    <mergeCell ref="A154:A165"/>
    <mergeCell ref="B154:B165"/>
    <mergeCell ref="C154:C165"/>
    <mergeCell ref="D154:D157"/>
    <mergeCell ref="E154:E157"/>
    <mergeCell ref="K154:K165"/>
    <mergeCell ref="K142:K153"/>
    <mergeCell ref="L142:L153"/>
    <mergeCell ref="D146:D149"/>
    <mergeCell ref="E146:E149"/>
    <mergeCell ref="D150:D153"/>
    <mergeCell ref="E150:E153"/>
    <mergeCell ref="A195:L195"/>
    <mergeCell ref="A196:A197"/>
    <mergeCell ref="K166:K177"/>
    <mergeCell ref="L166:L177"/>
    <mergeCell ref="D170:D173"/>
    <mergeCell ref="E170:E173"/>
    <mergeCell ref="D174:D177"/>
    <mergeCell ref="E174:E177"/>
    <mergeCell ref="A182:L182"/>
    <mergeCell ref="A183:A194"/>
    <mergeCell ref="B183:B189"/>
    <mergeCell ref="C183:C194"/>
    <mergeCell ref="D183:I194"/>
    <mergeCell ref="J183:L194"/>
    <mergeCell ref="B190:B194"/>
    <mergeCell ref="L130:L141"/>
    <mergeCell ref="D134:D137"/>
    <mergeCell ref="E134:E137"/>
    <mergeCell ref="D138:D141"/>
    <mergeCell ref="E138:E141"/>
    <mergeCell ref="A142:A153"/>
    <mergeCell ref="B142:B153"/>
    <mergeCell ref="C142:C153"/>
    <mergeCell ref="D142:D145"/>
    <mergeCell ref="E142:E145"/>
    <mergeCell ref="A130:A141"/>
    <mergeCell ref="B130:B141"/>
    <mergeCell ref="C130:C141"/>
    <mergeCell ref="D130:D133"/>
    <mergeCell ref="E130:E133"/>
    <mergeCell ref="K130:K141"/>
    <mergeCell ref="K118:K129"/>
    <mergeCell ref="L118:L129"/>
    <mergeCell ref="D122:D125"/>
    <mergeCell ref="E122:E125"/>
    <mergeCell ref="D126:D129"/>
    <mergeCell ref="E126:E129"/>
    <mergeCell ref="L106:L117"/>
    <mergeCell ref="D110:D113"/>
    <mergeCell ref="E110:E113"/>
    <mergeCell ref="D114:D117"/>
    <mergeCell ref="E114:E117"/>
    <mergeCell ref="K106:K117"/>
    <mergeCell ref="A118:A129"/>
    <mergeCell ref="B118:B129"/>
    <mergeCell ref="C118:C129"/>
    <mergeCell ref="D118:D121"/>
    <mergeCell ref="E118:E121"/>
    <mergeCell ref="A106:A117"/>
    <mergeCell ref="B106:B117"/>
    <mergeCell ref="C106:C117"/>
    <mergeCell ref="D106:D109"/>
    <mergeCell ref="E106:E109"/>
    <mergeCell ref="K94:K105"/>
    <mergeCell ref="L94:L105"/>
    <mergeCell ref="D98:D101"/>
    <mergeCell ref="E98:E101"/>
    <mergeCell ref="D102:D105"/>
    <mergeCell ref="E102:E105"/>
    <mergeCell ref="L82:L93"/>
    <mergeCell ref="D86:D89"/>
    <mergeCell ref="E86:E89"/>
    <mergeCell ref="D90:D93"/>
    <mergeCell ref="E90:E93"/>
    <mergeCell ref="K82:K93"/>
    <mergeCell ref="A94:A105"/>
    <mergeCell ref="B94:B105"/>
    <mergeCell ref="C94:C105"/>
    <mergeCell ref="D94:D97"/>
    <mergeCell ref="E94:E97"/>
    <mergeCell ref="A82:A93"/>
    <mergeCell ref="B82:B93"/>
    <mergeCell ref="C82:C93"/>
    <mergeCell ref="D82:D85"/>
    <mergeCell ref="E82:E85"/>
    <mergeCell ref="K70:K81"/>
    <mergeCell ref="L70:L81"/>
    <mergeCell ref="D74:D77"/>
    <mergeCell ref="E74:E77"/>
    <mergeCell ref="D78:D81"/>
    <mergeCell ref="E78:E81"/>
    <mergeCell ref="L58:L69"/>
    <mergeCell ref="D62:D65"/>
    <mergeCell ref="E62:E65"/>
    <mergeCell ref="D66:D69"/>
    <mergeCell ref="E66:E69"/>
    <mergeCell ref="K58:K69"/>
    <mergeCell ref="A70:A81"/>
    <mergeCell ref="B70:B81"/>
    <mergeCell ref="C70:C81"/>
    <mergeCell ref="D70:D73"/>
    <mergeCell ref="E70:E73"/>
    <mergeCell ref="A58:A69"/>
    <mergeCell ref="B58:B69"/>
    <mergeCell ref="C58:C69"/>
    <mergeCell ref="D58:D61"/>
    <mergeCell ref="E58:E61"/>
    <mergeCell ref="K46:K57"/>
    <mergeCell ref="L46:L57"/>
    <mergeCell ref="D50:D53"/>
    <mergeCell ref="E50:E53"/>
    <mergeCell ref="D54:D57"/>
    <mergeCell ref="E54:E57"/>
    <mergeCell ref="L34:L45"/>
    <mergeCell ref="D38:D41"/>
    <mergeCell ref="E38:E41"/>
    <mergeCell ref="D42:D45"/>
    <mergeCell ref="E42:E45"/>
    <mergeCell ref="K34:K45"/>
    <mergeCell ref="A46:A57"/>
    <mergeCell ref="B46:B57"/>
    <mergeCell ref="C46:C57"/>
    <mergeCell ref="D46:D49"/>
    <mergeCell ref="E46:E49"/>
    <mergeCell ref="A34:A45"/>
    <mergeCell ref="B34:B45"/>
    <mergeCell ref="C34:C45"/>
    <mergeCell ref="D34:D37"/>
    <mergeCell ref="E34:E37"/>
    <mergeCell ref="A22:A33"/>
    <mergeCell ref="B22:B33"/>
    <mergeCell ref="C22:C33"/>
    <mergeCell ref="D22:D25"/>
    <mergeCell ref="E22:E25"/>
    <mergeCell ref="C5:L5"/>
    <mergeCell ref="K22:K33"/>
    <mergeCell ref="L22:L33"/>
    <mergeCell ref="D26:D29"/>
    <mergeCell ref="E26:E29"/>
    <mergeCell ref="D30:D33"/>
    <mergeCell ref="E30:E33"/>
    <mergeCell ref="D14:D17"/>
    <mergeCell ref="E14:E17"/>
    <mergeCell ref="D18:D21"/>
    <mergeCell ref="E18:E21"/>
    <mergeCell ref="D7:E7"/>
    <mergeCell ref="D8:E8"/>
    <mergeCell ref="A10:A21"/>
    <mergeCell ref="B10:B21"/>
    <mergeCell ref="C10:C21"/>
    <mergeCell ref="D10:D13"/>
    <mergeCell ref="E10:E13"/>
  </mergeCells>
  <phoneticPr fontId="19"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123BD-CBD7-4A07-B708-8F80412DCF37}">
  <dimension ref="A2:N48"/>
  <sheetViews>
    <sheetView topLeftCell="A22" workbookViewId="0">
      <selection activeCell="E10" sqref="E10"/>
    </sheetView>
  </sheetViews>
  <sheetFormatPr defaultRowHeight="14.4" x14ac:dyDescent="0.3"/>
  <cols>
    <col min="1" max="1" width="6.44140625" style="23" customWidth="1"/>
    <col min="2" max="2" width="46.88671875" style="23" customWidth="1"/>
    <col min="3" max="3" width="19.21875" style="23" customWidth="1"/>
    <col min="4" max="4" width="11.109375" style="23" customWidth="1"/>
    <col min="5" max="5" width="16.44140625" style="23" customWidth="1"/>
    <col min="6" max="6" width="14.21875" style="23" customWidth="1"/>
    <col min="7" max="7" width="8.77734375" style="23" bestFit="1" customWidth="1"/>
    <col min="8" max="8" width="10.77734375" style="23" hidden="1" customWidth="1"/>
    <col min="9" max="9" width="13.33203125" style="23" customWidth="1"/>
    <col min="10" max="10" width="15" style="23" customWidth="1"/>
    <col min="11" max="11" width="17.77734375" style="23" customWidth="1"/>
    <col min="12" max="12" width="12.21875" style="23" customWidth="1"/>
    <col min="13" max="13" width="14.21875" style="23" customWidth="1"/>
    <col min="14" max="14" width="15.109375" style="23" customWidth="1"/>
  </cols>
  <sheetData>
    <row r="2" spans="1:14" x14ac:dyDescent="0.3">
      <c r="A2" s="4"/>
      <c r="B2" s="191" t="s">
        <v>71</v>
      </c>
      <c r="C2" s="192"/>
      <c r="D2" s="192"/>
      <c r="E2" s="192"/>
      <c r="F2" s="192"/>
      <c r="G2" s="5"/>
      <c r="H2" s="5"/>
      <c r="I2" s="5"/>
      <c r="J2" s="5"/>
      <c r="K2" s="5"/>
      <c r="L2" s="6"/>
      <c r="M2" s="6"/>
      <c r="N2" s="6" t="s">
        <v>72</v>
      </c>
    </row>
    <row r="3" spans="1:14" x14ac:dyDescent="0.3">
      <c r="A3" s="4"/>
      <c r="B3" s="5"/>
      <c r="C3" s="5"/>
      <c r="D3" s="5"/>
      <c r="E3" s="27"/>
      <c r="F3" s="5"/>
      <c r="G3" s="5"/>
      <c r="H3" s="5"/>
      <c r="I3" s="5"/>
      <c r="J3" s="5"/>
      <c r="K3" s="5"/>
      <c r="L3" s="7"/>
      <c r="M3" s="7"/>
      <c r="N3" s="7"/>
    </row>
    <row r="4" spans="1:14" x14ac:dyDescent="0.3">
      <c r="A4" s="4"/>
      <c r="B4" s="5"/>
      <c r="C4" s="5"/>
      <c r="D4" s="5"/>
      <c r="E4" s="27"/>
      <c r="F4" s="5"/>
      <c r="G4" s="5"/>
      <c r="H4" s="5"/>
      <c r="I4" s="5"/>
      <c r="J4" s="5"/>
      <c r="K4" s="5"/>
      <c r="L4" s="5"/>
      <c r="M4" s="5"/>
      <c r="N4" s="5"/>
    </row>
    <row r="5" spans="1:14" x14ac:dyDescent="0.3">
      <c r="A5" s="4"/>
      <c r="B5" s="8" t="s">
        <v>2</v>
      </c>
      <c r="C5" s="189"/>
      <c r="D5" s="189"/>
      <c r="E5" s="189"/>
      <c r="F5" s="189"/>
      <c r="G5" s="189"/>
      <c r="H5" s="189"/>
      <c r="I5" s="189"/>
      <c r="J5" s="189"/>
      <c r="K5" s="189"/>
      <c r="L5" s="189"/>
      <c r="M5" s="189"/>
      <c r="N5" s="189"/>
    </row>
    <row r="6" spans="1:14" x14ac:dyDescent="0.3">
      <c r="A6" s="4"/>
      <c r="B6" s="5"/>
      <c r="C6" s="5"/>
      <c r="D6" s="5"/>
      <c r="E6" s="27"/>
      <c r="F6" s="5"/>
      <c r="G6" s="5"/>
      <c r="H6" s="5"/>
      <c r="I6" s="5"/>
      <c r="J6" s="5"/>
      <c r="K6" s="5"/>
      <c r="L6" s="5"/>
      <c r="M6" s="5"/>
      <c r="N6" s="5"/>
    </row>
    <row r="7" spans="1:14" x14ac:dyDescent="0.3">
      <c r="A7" s="28" t="s">
        <v>3</v>
      </c>
      <c r="B7" s="29" t="s">
        <v>4</v>
      </c>
      <c r="C7" s="29" t="s">
        <v>5</v>
      </c>
      <c r="D7" s="29" t="s">
        <v>6</v>
      </c>
      <c r="E7" s="30" t="s">
        <v>7</v>
      </c>
      <c r="F7" s="29" t="s">
        <v>8</v>
      </c>
      <c r="G7" s="29" t="s">
        <v>9</v>
      </c>
      <c r="H7" s="29" t="s">
        <v>73</v>
      </c>
      <c r="I7" s="29" t="s">
        <v>74</v>
      </c>
      <c r="J7" s="29" t="s">
        <v>228</v>
      </c>
      <c r="K7" s="29" t="s">
        <v>75</v>
      </c>
      <c r="L7" s="48" t="s">
        <v>51</v>
      </c>
      <c r="M7" s="48" t="s">
        <v>66</v>
      </c>
      <c r="N7" s="48" t="s">
        <v>67</v>
      </c>
    </row>
    <row r="8" spans="1:14" ht="69" x14ac:dyDescent="0.3">
      <c r="A8" s="31" t="s">
        <v>79</v>
      </c>
      <c r="B8" s="31" t="s">
        <v>80</v>
      </c>
      <c r="C8" s="31" t="s">
        <v>81</v>
      </c>
      <c r="D8" s="32" t="s">
        <v>14</v>
      </c>
      <c r="E8" s="33" t="s">
        <v>82</v>
      </c>
      <c r="F8" s="31" t="s">
        <v>83</v>
      </c>
      <c r="G8" s="31" t="s">
        <v>229</v>
      </c>
      <c r="H8" s="31" t="s">
        <v>84</v>
      </c>
      <c r="I8" s="31" t="s">
        <v>85</v>
      </c>
      <c r="J8" s="31" t="s">
        <v>86</v>
      </c>
      <c r="K8" s="31" t="s">
        <v>87</v>
      </c>
      <c r="L8" s="48" t="s">
        <v>76</v>
      </c>
      <c r="M8" s="48" t="s">
        <v>77</v>
      </c>
      <c r="N8" s="48" t="s">
        <v>78</v>
      </c>
    </row>
    <row r="9" spans="1:14" x14ac:dyDescent="0.3">
      <c r="A9" s="34"/>
      <c r="B9" s="34"/>
      <c r="C9" s="34"/>
      <c r="D9" s="34"/>
      <c r="E9" s="35" t="s">
        <v>88</v>
      </c>
      <c r="F9" s="34" t="s">
        <v>89</v>
      </c>
      <c r="G9" s="34" t="s">
        <v>89</v>
      </c>
      <c r="H9" s="34" t="s">
        <v>89</v>
      </c>
      <c r="I9" s="34" t="s">
        <v>90</v>
      </c>
      <c r="J9" s="34" t="s">
        <v>90</v>
      </c>
      <c r="K9" s="34" t="s">
        <v>90</v>
      </c>
      <c r="L9" s="49"/>
      <c r="M9" s="49"/>
      <c r="N9" s="49"/>
    </row>
    <row r="10" spans="1:14" ht="96.6" x14ac:dyDescent="0.3">
      <c r="A10" s="34" t="s">
        <v>18</v>
      </c>
      <c r="B10" s="12" t="s">
        <v>188</v>
      </c>
      <c r="C10" s="81"/>
      <c r="D10" s="34" t="s">
        <v>91</v>
      </c>
      <c r="E10" s="203">
        <v>1</v>
      </c>
      <c r="F10" s="34" t="s">
        <v>185</v>
      </c>
      <c r="G10" s="36">
        <v>66</v>
      </c>
      <c r="H10" s="37">
        <f>ROUND(E10*G10, 4)</f>
        <v>66</v>
      </c>
      <c r="I10" s="38"/>
      <c r="J10" s="37">
        <f>G10*I10</f>
        <v>0</v>
      </c>
      <c r="K10" s="37">
        <f t="shared" ref="K10:K23" si="0">ROUND(I10*F10,4)</f>
        <v>0</v>
      </c>
      <c r="L10" s="81"/>
      <c r="M10" s="81"/>
      <c r="N10" s="81"/>
    </row>
    <row r="11" spans="1:14" ht="69" x14ac:dyDescent="0.3">
      <c r="A11" s="34" t="s">
        <v>22</v>
      </c>
      <c r="B11" s="12" t="s">
        <v>189</v>
      </c>
      <c r="C11" s="81"/>
      <c r="D11" s="34" t="s">
        <v>91</v>
      </c>
      <c r="E11" s="203">
        <v>1</v>
      </c>
      <c r="F11" s="34" t="s">
        <v>18</v>
      </c>
      <c r="G11" s="36">
        <v>10</v>
      </c>
      <c r="H11" s="37">
        <f t="shared" ref="H11:H23" si="1">ROUND(E11*G11, 4)</f>
        <v>10</v>
      </c>
      <c r="I11" s="38"/>
      <c r="J11" s="37">
        <f t="shared" ref="J11:J23" si="2">G11*I11</f>
        <v>0</v>
      </c>
      <c r="K11" s="37">
        <f t="shared" si="0"/>
        <v>0</v>
      </c>
      <c r="L11" s="81"/>
      <c r="M11" s="81"/>
      <c r="N11" s="81"/>
    </row>
    <row r="12" spans="1:14" ht="55.2" x14ac:dyDescent="0.3">
      <c r="A12" s="34" t="s">
        <v>25</v>
      </c>
      <c r="B12" s="12" t="s">
        <v>190</v>
      </c>
      <c r="C12" s="81"/>
      <c r="D12" s="34" t="s">
        <v>91</v>
      </c>
      <c r="E12" s="203">
        <v>1</v>
      </c>
      <c r="F12" s="34" t="s">
        <v>18</v>
      </c>
      <c r="G12" s="36">
        <v>90</v>
      </c>
      <c r="H12" s="37">
        <f t="shared" si="1"/>
        <v>90</v>
      </c>
      <c r="I12" s="38"/>
      <c r="J12" s="37">
        <f t="shared" si="2"/>
        <v>0</v>
      </c>
      <c r="K12" s="37">
        <f t="shared" si="0"/>
        <v>0</v>
      </c>
      <c r="L12" s="81"/>
      <c r="M12" s="81"/>
      <c r="N12" s="81"/>
    </row>
    <row r="13" spans="1:14" ht="69" x14ac:dyDescent="0.3">
      <c r="A13" s="34" t="s">
        <v>28</v>
      </c>
      <c r="B13" s="12" t="s">
        <v>191</v>
      </c>
      <c r="C13" s="81"/>
      <c r="D13" s="34" t="s">
        <v>91</v>
      </c>
      <c r="E13" s="203">
        <v>1</v>
      </c>
      <c r="F13" s="34" t="s">
        <v>18</v>
      </c>
      <c r="G13" s="36">
        <v>20</v>
      </c>
      <c r="H13" s="37">
        <f t="shared" si="1"/>
        <v>20</v>
      </c>
      <c r="I13" s="38"/>
      <c r="J13" s="37">
        <f t="shared" si="2"/>
        <v>0</v>
      </c>
      <c r="K13" s="37">
        <f t="shared" si="0"/>
        <v>0</v>
      </c>
      <c r="L13" s="81"/>
      <c r="M13" s="81"/>
      <c r="N13" s="81"/>
    </row>
    <row r="14" spans="1:14" ht="41.4" x14ac:dyDescent="0.3">
      <c r="A14" s="34" t="s">
        <v>31</v>
      </c>
      <c r="B14" s="12" t="s">
        <v>192</v>
      </c>
      <c r="C14" s="81"/>
      <c r="D14" s="34" t="s">
        <v>91</v>
      </c>
      <c r="E14" s="203">
        <v>1</v>
      </c>
      <c r="F14" s="34" t="s">
        <v>18</v>
      </c>
      <c r="G14" s="36">
        <v>120</v>
      </c>
      <c r="H14" s="37">
        <f t="shared" si="1"/>
        <v>120</v>
      </c>
      <c r="I14" s="38"/>
      <c r="J14" s="37">
        <f t="shared" si="2"/>
        <v>0</v>
      </c>
      <c r="K14" s="37">
        <f t="shared" si="0"/>
        <v>0</v>
      </c>
      <c r="L14" s="81"/>
      <c r="M14" s="81"/>
      <c r="N14" s="81"/>
    </row>
    <row r="15" spans="1:14" ht="41.4" x14ac:dyDescent="0.3">
      <c r="A15" s="34" t="s">
        <v>34</v>
      </c>
      <c r="B15" s="12" t="s">
        <v>193</v>
      </c>
      <c r="C15" s="81"/>
      <c r="D15" s="34" t="s">
        <v>91</v>
      </c>
      <c r="E15" s="203">
        <v>1</v>
      </c>
      <c r="F15" s="34" t="s">
        <v>18</v>
      </c>
      <c r="G15" s="36">
        <v>60</v>
      </c>
      <c r="H15" s="37">
        <f t="shared" si="1"/>
        <v>60</v>
      </c>
      <c r="I15" s="38"/>
      <c r="J15" s="37">
        <f t="shared" si="2"/>
        <v>0</v>
      </c>
      <c r="K15" s="37">
        <f t="shared" si="0"/>
        <v>0</v>
      </c>
      <c r="L15" s="81"/>
      <c r="M15" s="81"/>
      <c r="N15" s="81"/>
    </row>
    <row r="16" spans="1:14" ht="69" x14ac:dyDescent="0.3">
      <c r="A16" s="34" t="s">
        <v>40</v>
      </c>
      <c r="B16" s="12" t="s">
        <v>194</v>
      </c>
      <c r="C16" s="81"/>
      <c r="D16" s="34" t="s">
        <v>91</v>
      </c>
      <c r="E16" s="203">
        <v>1</v>
      </c>
      <c r="F16" s="34" t="s">
        <v>186</v>
      </c>
      <c r="G16" s="36">
        <v>50</v>
      </c>
      <c r="H16" s="37">
        <f t="shared" si="1"/>
        <v>50</v>
      </c>
      <c r="I16" s="38"/>
      <c r="J16" s="37">
        <f t="shared" si="2"/>
        <v>0</v>
      </c>
      <c r="K16" s="37">
        <f t="shared" si="0"/>
        <v>0</v>
      </c>
      <c r="L16" s="81"/>
      <c r="M16" s="81"/>
      <c r="N16" s="81"/>
    </row>
    <row r="17" spans="1:14" ht="55.2" x14ac:dyDescent="0.3">
      <c r="A17" s="34" t="s">
        <v>52</v>
      </c>
      <c r="B17" s="12" t="s">
        <v>195</v>
      </c>
      <c r="C17" s="81"/>
      <c r="D17" s="34" t="s">
        <v>91</v>
      </c>
      <c r="E17" s="203">
        <v>1</v>
      </c>
      <c r="F17" s="34" t="s">
        <v>185</v>
      </c>
      <c r="G17" s="36">
        <v>130</v>
      </c>
      <c r="H17" s="37">
        <f t="shared" si="1"/>
        <v>130</v>
      </c>
      <c r="I17" s="38"/>
      <c r="J17" s="37">
        <f t="shared" si="2"/>
        <v>0</v>
      </c>
      <c r="K17" s="37">
        <f t="shared" si="0"/>
        <v>0</v>
      </c>
      <c r="L17" s="81"/>
      <c r="M17" s="81"/>
      <c r="N17" s="81"/>
    </row>
    <row r="18" spans="1:14" ht="69" x14ac:dyDescent="0.3">
      <c r="A18" s="34" t="s">
        <v>53</v>
      </c>
      <c r="B18" s="12" t="s">
        <v>196</v>
      </c>
      <c r="C18" s="81"/>
      <c r="D18" s="34" t="s">
        <v>91</v>
      </c>
      <c r="E18" s="203">
        <v>1</v>
      </c>
      <c r="F18" s="34" t="s">
        <v>18</v>
      </c>
      <c r="G18" s="36">
        <v>30</v>
      </c>
      <c r="H18" s="37">
        <f t="shared" si="1"/>
        <v>30</v>
      </c>
      <c r="I18" s="38"/>
      <c r="J18" s="37">
        <f t="shared" si="2"/>
        <v>0</v>
      </c>
      <c r="K18" s="37">
        <f t="shared" si="0"/>
        <v>0</v>
      </c>
      <c r="L18" s="81"/>
      <c r="M18" s="81"/>
      <c r="N18" s="81"/>
    </row>
    <row r="19" spans="1:14" ht="41.4" x14ac:dyDescent="0.3">
      <c r="A19" s="34" t="s">
        <v>92</v>
      </c>
      <c r="B19" s="12" t="s">
        <v>197</v>
      </c>
      <c r="C19" s="81"/>
      <c r="D19" s="34" t="s">
        <v>91</v>
      </c>
      <c r="E19" s="203">
        <v>1</v>
      </c>
      <c r="F19" s="34" t="s">
        <v>185</v>
      </c>
      <c r="G19" s="36">
        <v>30</v>
      </c>
      <c r="H19" s="37">
        <f t="shared" si="1"/>
        <v>30</v>
      </c>
      <c r="I19" s="38"/>
      <c r="J19" s="37">
        <f t="shared" si="2"/>
        <v>0</v>
      </c>
      <c r="K19" s="37">
        <f t="shared" si="0"/>
        <v>0</v>
      </c>
      <c r="L19" s="81"/>
      <c r="M19" s="81"/>
      <c r="N19" s="81"/>
    </row>
    <row r="20" spans="1:14" ht="82.8" x14ac:dyDescent="0.3">
      <c r="A20" s="34" t="s">
        <v>93</v>
      </c>
      <c r="B20" s="12" t="s">
        <v>198</v>
      </c>
      <c r="C20" s="81"/>
      <c r="D20" s="34" t="s">
        <v>91</v>
      </c>
      <c r="E20" s="203">
        <v>1</v>
      </c>
      <c r="F20" s="34" t="s">
        <v>18</v>
      </c>
      <c r="G20" s="36">
        <v>1000</v>
      </c>
      <c r="H20" s="37">
        <f t="shared" si="1"/>
        <v>1000</v>
      </c>
      <c r="I20" s="38"/>
      <c r="J20" s="37">
        <f t="shared" si="2"/>
        <v>0</v>
      </c>
      <c r="K20" s="37">
        <f t="shared" si="0"/>
        <v>0</v>
      </c>
      <c r="L20" s="81"/>
      <c r="M20" s="81"/>
      <c r="N20" s="81"/>
    </row>
    <row r="21" spans="1:14" ht="82.8" x14ac:dyDescent="0.3">
      <c r="A21" s="34" t="s">
        <v>94</v>
      </c>
      <c r="B21" s="12" t="s">
        <v>199</v>
      </c>
      <c r="C21" s="81"/>
      <c r="D21" s="34" t="s">
        <v>91</v>
      </c>
      <c r="E21" s="203">
        <v>1</v>
      </c>
      <c r="F21" s="34" t="s">
        <v>18</v>
      </c>
      <c r="G21" s="36">
        <v>140</v>
      </c>
      <c r="H21" s="37">
        <f t="shared" si="1"/>
        <v>140</v>
      </c>
      <c r="I21" s="38"/>
      <c r="J21" s="37">
        <f t="shared" si="2"/>
        <v>0</v>
      </c>
      <c r="K21" s="37">
        <f t="shared" si="0"/>
        <v>0</v>
      </c>
      <c r="L21" s="81"/>
      <c r="M21" s="81"/>
      <c r="N21" s="81"/>
    </row>
    <row r="22" spans="1:14" ht="112.2" customHeight="1" x14ac:dyDescent="0.3">
      <c r="A22" s="34" t="s">
        <v>200</v>
      </c>
      <c r="B22" s="19" t="s">
        <v>201</v>
      </c>
      <c r="C22" s="80"/>
      <c r="D22" s="34" t="s">
        <v>91</v>
      </c>
      <c r="E22" s="203">
        <v>1</v>
      </c>
      <c r="F22" s="14">
        <v>1</v>
      </c>
      <c r="G22" s="36">
        <v>500</v>
      </c>
      <c r="H22" s="37">
        <f t="shared" si="1"/>
        <v>500</v>
      </c>
      <c r="I22" s="38"/>
      <c r="J22" s="37">
        <f t="shared" si="2"/>
        <v>0</v>
      </c>
      <c r="K22" s="37">
        <f t="shared" si="0"/>
        <v>0</v>
      </c>
      <c r="L22" s="81"/>
      <c r="M22" s="81"/>
      <c r="N22" s="81"/>
    </row>
    <row r="23" spans="1:14" ht="67.8" customHeight="1" x14ac:dyDescent="0.3">
      <c r="A23" s="34" t="s">
        <v>95</v>
      </c>
      <c r="B23" s="12" t="s">
        <v>202</v>
      </c>
      <c r="C23" s="81"/>
      <c r="D23" s="34" t="s">
        <v>91</v>
      </c>
      <c r="E23" s="203">
        <v>1</v>
      </c>
      <c r="F23" s="34" t="s">
        <v>18</v>
      </c>
      <c r="G23" s="36">
        <v>80</v>
      </c>
      <c r="H23" s="37">
        <f t="shared" si="1"/>
        <v>80</v>
      </c>
      <c r="I23" s="38"/>
      <c r="J23" s="37">
        <f t="shared" si="2"/>
        <v>0</v>
      </c>
      <c r="K23" s="37">
        <f t="shared" si="0"/>
        <v>0</v>
      </c>
      <c r="L23" s="81"/>
      <c r="M23" s="81"/>
      <c r="N23" s="81"/>
    </row>
    <row r="24" spans="1:14" x14ac:dyDescent="0.3">
      <c r="A24" s="84"/>
      <c r="B24" s="85" t="s">
        <v>47</v>
      </c>
      <c r="C24" s="86"/>
      <c r="D24" s="85"/>
      <c r="E24" s="87"/>
      <c r="F24" s="85"/>
      <c r="G24" s="85"/>
      <c r="H24" s="85"/>
      <c r="I24" s="85"/>
      <c r="J24" s="88">
        <f>SUM(J10:J23)</f>
        <v>0</v>
      </c>
      <c r="K24" s="88"/>
      <c r="L24" s="85"/>
      <c r="M24" s="85"/>
      <c r="N24" s="85"/>
    </row>
    <row r="25" spans="1:14" x14ac:dyDescent="0.3">
      <c r="A25" s="11"/>
      <c r="B25" s="12" t="s">
        <v>96</v>
      </c>
      <c r="C25" s="12"/>
      <c r="D25" s="12"/>
      <c r="E25" s="44"/>
      <c r="F25" s="12"/>
      <c r="G25" s="12"/>
      <c r="H25" s="12"/>
      <c r="I25" s="12"/>
      <c r="J25" s="13">
        <f>ROUND(J24*22%,2)</f>
        <v>0</v>
      </c>
      <c r="K25" s="13"/>
      <c r="L25" s="12"/>
      <c r="M25" s="12"/>
      <c r="N25" s="12"/>
    </row>
    <row r="26" spans="1:14" x14ac:dyDescent="0.3">
      <c r="A26" s="84"/>
      <c r="B26" s="85" t="s">
        <v>97</v>
      </c>
      <c r="C26" s="85"/>
      <c r="D26" s="85"/>
      <c r="E26" s="87"/>
      <c r="F26" s="85"/>
      <c r="G26" s="85"/>
      <c r="H26" s="85"/>
      <c r="I26" s="85"/>
      <c r="J26" s="88">
        <f>+J24+J25</f>
        <v>0</v>
      </c>
      <c r="K26" s="88"/>
      <c r="L26" s="85"/>
      <c r="M26" s="85"/>
      <c r="N26" s="85"/>
    </row>
    <row r="27" spans="1:14" x14ac:dyDescent="0.3">
      <c r="A27" s="11"/>
      <c r="B27" s="12"/>
      <c r="C27" s="12"/>
      <c r="D27" s="12"/>
      <c r="E27" s="44"/>
      <c r="F27" s="12"/>
      <c r="G27" s="12"/>
      <c r="H27" s="12"/>
      <c r="I27" s="12"/>
      <c r="J27" s="13"/>
      <c r="K27" s="13"/>
      <c r="L27" s="12"/>
      <c r="M27" s="12"/>
      <c r="N27" s="12"/>
    </row>
    <row r="28" spans="1:14" x14ac:dyDescent="0.3">
      <c r="A28" s="190"/>
      <c r="B28" s="190"/>
      <c r="C28" s="190"/>
      <c r="D28" s="190"/>
      <c r="E28" s="190"/>
      <c r="F28" s="190"/>
      <c r="G28" s="190"/>
      <c r="H28" s="190"/>
      <c r="I28" s="190"/>
      <c r="J28" s="190"/>
      <c r="K28" s="190"/>
      <c r="L28" s="190"/>
      <c r="M28" s="16"/>
      <c r="N28" s="16"/>
    </row>
    <row r="29" spans="1:14" ht="14.4" customHeight="1" x14ac:dyDescent="0.3">
      <c r="A29" s="16"/>
      <c r="B29" s="163" t="s">
        <v>230</v>
      </c>
      <c r="C29" s="163"/>
      <c r="D29" s="163"/>
      <c r="E29" s="163"/>
      <c r="F29" s="163"/>
      <c r="G29" s="163"/>
      <c r="H29" s="16"/>
      <c r="I29" s="16"/>
      <c r="J29" s="20" t="s">
        <v>49</v>
      </c>
      <c r="K29" s="73"/>
      <c r="L29" s="19"/>
      <c r="M29" s="16"/>
      <c r="N29" s="15"/>
    </row>
    <row r="30" spans="1:14" x14ac:dyDescent="0.3">
      <c r="A30" s="16"/>
      <c r="B30" s="163"/>
      <c r="C30" s="163"/>
      <c r="D30" s="163"/>
      <c r="E30" s="163"/>
      <c r="F30" s="163"/>
      <c r="G30" s="163"/>
      <c r="H30" s="16"/>
      <c r="I30" s="16"/>
      <c r="J30" s="19"/>
      <c r="K30" s="19"/>
      <c r="L30" s="19"/>
      <c r="M30" s="16"/>
      <c r="N30" s="15"/>
    </row>
    <row r="31" spans="1:14" x14ac:dyDescent="0.3">
      <c r="A31" s="16"/>
      <c r="B31" s="163"/>
      <c r="C31" s="163"/>
      <c r="D31" s="163"/>
      <c r="E31" s="163"/>
      <c r="F31" s="163"/>
      <c r="G31" s="163"/>
      <c r="H31" s="16"/>
      <c r="I31" s="16"/>
      <c r="J31" s="21"/>
      <c r="K31" s="193"/>
      <c r="L31" s="193"/>
      <c r="M31" s="193"/>
      <c r="N31" s="7"/>
    </row>
    <row r="32" spans="1:14" x14ac:dyDescent="0.3">
      <c r="A32" s="16"/>
      <c r="B32" s="163"/>
      <c r="C32" s="163"/>
      <c r="D32" s="163"/>
      <c r="E32" s="163"/>
      <c r="F32" s="163"/>
      <c r="G32" s="163"/>
      <c r="H32" s="16"/>
      <c r="I32" s="16"/>
      <c r="J32" s="20"/>
      <c r="K32" s="194"/>
      <c r="L32" s="194"/>
      <c r="M32" s="194"/>
      <c r="N32" s="7"/>
    </row>
    <row r="33" spans="1:14" x14ac:dyDescent="0.3">
      <c r="A33" s="16"/>
      <c r="B33" s="163"/>
      <c r="C33" s="163"/>
      <c r="D33" s="163"/>
      <c r="E33" s="163"/>
      <c r="F33" s="163"/>
      <c r="G33" s="163"/>
      <c r="H33" s="16"/>
      <c r="I33" s="16"/>
      <c r="J33" s="21"/>
      <c r="K33" s="79"/>
      <c r="L33" s="79"/>
      <c r="M33" s="79"/>
      <c r="N33" s="7"/>
    </row>
    <row r="34" spans="1:14" x14ac:dyDescent="0.3">
      <c r="A34" s="16"/>
      <c r="B34" s="163"/>
      <c r="C34" s="163"/>
      <c r="D34" s="163"/>
      <c r="E34" s="163"/>
      <c r="F34" s="163"/>
      <c r="G34" s="163"/>
      <c r="H34" s="16"/>
      <c r="I34" s="16"/>
      <c r="J34" s="19"/>
      <c r="K34" s="19"/>
      <c r="L34" s="19"/>
      <c r="M34" s="19"/>
      <c r="N34" s="7"/>
    </row>
    <row r="35" spans="1:14" x14ac:dyDescent="0.3">
      <c r="A35" s="16"/>
      <c r="B35" s="163"/>
      <c r="C35" s="163"/>
      <c r="D35" s="163"/>
      <c r="E35" s="163"/>
      <c r="F35" s="163"/>
      <c r="G35" s="163"/>
      <c r="H35" s="16"/>
      <c r="I35" s="16"/>
      <c r="J35" s="22"/>
      <c r="K35" s="19"/>
      <c r="L35" s="19"/>
      <c r="M35" s="19"/>
      <c r="N35" s="22"/>
    </row>
    <row r="36" spans="1:14" x14ac:dyDescent="0.3">
      <c r="A36" s="16"/>
      <c r="B36" s="163"/>
      <c r="C36" s="163"/>
      <c r="D36" s="163"/>
      <c r="E36" s="163"/>
      <c r="F36" s="163"/>
      <c r="G36" s="163"/>
      <c r="H36" s="16"/>
      <c r="I36" s="16"/>
      <c r="J36" s="16"/>
      <c r="K36" s="16"/>
      <c r="L36" s="19"/>
      <c r="M36" s="19"/>
      <c r="N36" s="19"/>
    </row>
    <row r="37" spans="1:14" x14ac:dyDescent="0.3">
      <c r="A37" s="16"/>
      <c r="B37" s="163"/>
      <c r="C37" s="163"/>
      <c r="D37" s="163"/>
      <c r="E37" s="163"/>
      <c r="F37" s="163"/>
      <c r="G37" s="163"/>
      <c r="H37" s="16"/>
      <c r="I37" s="16"/>
      <c r="J37" s="16"/>
      <c r="K37" s="16"/>
      <c r="L37" s="19"/>
      <c r="M37" s="19"/>
      <c r="N37" s="19"/>
    </row>
    <row r="38" spans="1:14" x14ac:dyDescent="0.3">
      <c r="A38" s="16"/>
      <c r="B38" s="46"/>
      <c r="C38" s="46"/>
      <c r="D38" s="46"/>
      <c r="E38" s="46"/>
      <c r="F38" s="46"/>
      <c r="G38" s="46"/>
      <c r="H38" s="16"/>
      <c r="I38" s="16"/>
      <c r="J38" s="16"/>
      <c r="K38" s="16"/>
      <c r="L38" s="19"/>
      <c r="M38" s="19"/>
      <c r="N38" s="19"/>
    </row>
    <row r="39" spans="1:14" ht="14.4" customHeight="1" x14ac:dyDescent="0.3">
      <c r="A39" s="16"/>
      <c r="B39" s="188" t="s">
        <v>98</v>
      </c>
      <c r="C39" s="188"/>
      <c r="D39" s="188"/>
      <c r="E39" s="188"/>
      <c r="F39" s="188"/>
      <c r="G39" s="188"/>
      <c r="H39" s="16"/>
      <c r="I39" s="16"/>
      <c r="J39" s="16"/>
      <c r="K39" s="16"/>
      <c r="L39" s="19"/>
      <c r="M39" s="19"/>
      <c r="N39" s="19"/>
    </row>
    <row r="40" spans="1:14" x14ac:dyDescent="0.3">
      <c r="A40" s="16"/>
      <c r="B40" s="188"/>
      <c r="C40" s="188"/>
      <c r="D40" s="188"/>
      <c r="E40" s="188"/>
      <c r="F40" s="188"/>
      <c r="G40" s="188"/>
      <c r="H40" s="16"/>
      <c r="I40" s="16"/>
      <c r="J40" s="16"/>
      <c r="K40" s="16"/>
      <c r="L40" s="19"/>
      <c r="M40" s="19"/>
      <c r="N40" s="19"/>
    </row>
    <row r="41" spans="1:14" x14ac:dyDescent="0.3">
      <c r="A41" s="16"/>
      <c r="B41" s="188"/>
      <c r="C41" s="188"/>
      <c r="D41" s="188"/>
      <c r="E41" s="188"/>
      <c r="F41" s="188"/>
      <c r="G41" s="188"/>
      <c r="H41" s="16"/>
      <c r="I41" s="16"/>
      <c r="J41" s="16"/>
      <c r="K41" s="16"/>
      <c r="L41" s="19"/>
      <c r="M41" s="19"/>
      <c r="N41" s="19"/>
    </row>
    <row r="42" spans="1:14" x14ac:dyDescent="0.3">
      <c r="A42" s="16"/>
      <c r="B42" s="188"/>
      <c r="C42" s="188"/>
      <c r="D42" s="188"/>
      <c r="E42" s="188"/>
      <c r="F42" s="188"/>
      <c r="G42" s="188"/>
      <c r="H42" s="16"/>
      <c r="I42" s="16"/>
      <c r="J42" s="16"/>
      <c r="K42" s="16"/>
      <c r="L42" s="19"/>
      <c r="M42" s="19"/>
      <c r="N42" s="19"/>
    </row>
    <row r="43" spans="1:14" ht="7.8" customHeight="1" x14ac:dyDescent="0.3">
      <c r="A43" s="16"/>
      <c r="B43" s="188"/>
      <c r="C43" s="188"/>
      <c r="D43" s="188"/>
      <c r="E43" s="188"/>
      <c r="F43" s="188"/>
      <c r="G43" s="188"/>
      <c r="H43" s="16"/>
      <c r="I43" s="16"/>
      <c r="J43" s="16"/>
      <c r="K43" s="16"/>
      <c r="L43" s="19"/>
      <c r="M43" s="19"/>
      <c r="N43" s="19"/>
    </row>
    <row r="44" spans="1:14" ht="14.4" hidden="1" customHeight="1" x14ac:dyDescent="0.3">
      <c r="A44" s="16"/>
      <c r="B44" s="188"/>
      <c r="C44" s="188"/>
      <c r="D44" s="188"/>
      <c r="E44" s="188"/>
      <c r="F44" s="188"/>
      <c r="G44" s="188"/>
      <c r="H44" s="16"/>
      <c r="I44" s="16"/>
      <c r="J44" s="16"/>
      <c r="K44" s="16"/>
      <c r="L44" s="19"/>
      <c r="M44" s="19"/>
      <c r="N44" s="19"/>
    </row>
    <row r="45" spans="1:14" ht="14.4" hidden="1" customHeight="1" x14ac:dyDescent="0.3">
      <c r="A45" s="16"/>
      <c r="B45" s="188"/>
      <c r="C45" s="188"/>
      <c r="D45" s="188"/>
      <c r="E45" s="188"/>
      <c r="F45" s="188"/>
      <c r="G45" s="188"/>
      <c r="H45" s="16"/>
      <c r="I45" s="16"/>
      <c r="J45" s="16"/>
      <c r="K45" s="16"/>
      <c r="L45" s="19"/>
      <c r="M45" s="19"/>
      <c r="N45" s="19"/>
    </row>
    <row r="46" spans="1:14" ht="14.4" hidden="1" customHeight="1" x14ac:dyDescent="0.3">
      <c r="A46" s="16"/>
      <c r="B46" s="188"/>
      <c r="C46" s="188"/>
      <c r="D46" s="188"/>
      <c r="E46" s="188"/>
      <c r="F46" s="188"/>
      <c r="G46" s="188"/>
      <c r="H46" s="19"/>
      <c r="I46" s="19"/>
      <c r="J46" s="19"/>
      <c r="K46" s="19"/>
      <c r="L46" s="19"/>
      <c r="M46" s="19"/>
      <c r="N46" s="19"/>
    </row>
    <row r="47" spans="1:14" x14ac:dyDescent="0.3">
      <c r="A47" s="16"/>
      <c r="B47" s="16"/>
      <c r="C47" s="16"/>
      <c r="D47" s="16"/>
      <c r="E47" s="89"/>
      <c r="F47" s="16"/>
      <c r="G47" s="7"/>
      <c r="H47" s="19"/>
      <c r="I47" s="19"/>
      <c r="J47" s="19"/>
      <c r="K47" s="19"/>
      <c r="L47" s="19"/>
      <c r="M47" s="19"/>
      <c r="N47" s="19"/>
    </row>
    <row r="48" spans="1:14" x14ac:dyDescent="0.3">
      <c r="B48" s="23" t="s">
        <v>99</v>
      </c>
    </row>
  </sheetData>
  <sheetProtection algorithmName="SHA-512" hashValue="X13GQi34SgwEhwez71i0zZiaOCTlQUWz0c/ouhgHIqE3f8a4jFA/b97U8qC54jaYCPD+JHMvBb9tUeylaAlAGw==" saltValue="MlUHQineRolaXcEH3j7Qbw==" spinCount="100000" sheet="1" objects="1" scenarios="1"/>
  <mergeCells count="7">
    <mergeCell ref="B39:G46"/>
    <mergeCell ref="C5:N5"/>
    <mergeCell ref="A28:L28"/>
    <mergeCell ref="B2:F2"/>
    <mergeCell ref="B29:G37"/>
    <mergeCell ref="K31:M31"/>
    <mergeCell ref="K32:M32"/>
  </mergeCells>
  <pageMargins left="0.7" right="0.7" top="0.75" bottom="0.75" header="0.3" footer="0.3"/>
  <legacyDrawing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560DC-C754-42AE-BD3A-BF8D14D1A0FC}">
  <dimension ref="A2:N35"/>
  <sheetViews>
    <sheetView topLeftCell="A19" workbookViewId="0">
      <selection activeCell="I20" sqref="I20"/>
    </sheetView>
  </sheetViews>
  <sheetFormatPr defaultRowHeight="14.4" x14ac:dyDescent="0.3"/>
  <cols>
    <col min="1" max="1" width="8.88671875" style="23"/>
    <col min="2" max="2" width="36.44140625" style="23" customWidth="1"/>
    <col min="3" max="3" width="13" style="23" customWidth="1"/>
    <col min="4" max="4" width="9.77734375" style="23" customWidth="1"/>
    <col min="5" max="5" width="11" style="23" bestFit="1" customWidth="1"/>
    <col min="6" max="7" width="9" style="23" bestFit="1" customWidth="1"/>
    <col min="8" max="8" width="11" style="23" hidden="1" customWidth="1"/>
    <col min="9" max="9" width="14.5546875" style="23" customWidth="1"/>
    <col min="10" max="10" width="12.5546875" style="23" customWidth="1"/>
    <col min="11" max="11" width="12.33203125" style="23" customWidth="1"/>
    <col min="12" max="14" width="8.88671875" style="23"/>
  </cols>
  <sheetData>
    <row r="2" spans="1:14" x14ac:dyDescent="0.3">
      <c r="A2" s="4"/>
      <c r="B2" s="194" t="s">
        <v>158</v>
      </c>
      <c r="C2" s="194"/>
      <c r="D2" s="194"/>
      <c r="E2" s="194"/>
      <c r="F2" s="5"/>
      <c r="G2" s="5"/>
      <c r="H2" s="5"/>
      <c r="I2" s="5"/>
      <c r="J2" s="5"/>
      <c r="K2" s="5"/>
      <c r="L2" s="6"/>
      <c r="M2" s="6"/>
      <c r="N2" s="6" t="s">
        <v>72</v>
      </c>
    </row>
    <row r="3" spans="1:14" x14ac:dyDescent="0.3">
      <c r="A3" s="4"/>
      <c r="B3" s="5"/>
      <c r="C3" s="5"/>
      <c r="D3" s="5"/>
      <c r="E3" s="27"/>
      <c r="F3" s="5"/>
      <c r="G3" s="5"/>
      <c r="H3" s="5"/>
      <c r="I3" s="5"/>
      <c r="J3" s="5"/>
      <c r="K3" s="5"/>
      <c r="L3" s="7"/>
      <c r="M3" s="7"/>
      <c r="N3" s="7"/>
    </row>
    <row r="4" spans="1:14" x14ac:dyDescent="0.3">
      <c r="A4" s="4"/>
      <c r="B4" s="5"/>
      <c r="C4" s="5"/>
      <c r="D4" s="5"/>
      <c r="E4" s="27"/>
      <c r="F4" s="5"/>
      <c r="G4" s="5"/>
      <c r="H4" s="5"/>
      <c r="I4" s="5"/>
      <c r="J4" s="5"/>
      <c r="K4" s="5"/>
      <c r="L4" s="5"/>
      <c r="M4" s="5"/>
      <c r="N4" s="5"/>
    </row>
    <row r="5" spans="1:14" ht="41.4" x14ac:dyDescent="0.3">
      <c r="A5" s="4"/>
      <c r="B5" s="8" t="s">
        <v>2</v>
      </c>
      <c r="C5" s="189"/>
      <c r="D5" s="189"/>
      <c r="E5" s="189"/>
      <c r="F5" s="189"/>
      <c r="G5" s="189"/>
      <c r="H5" s="189"/>
      <c r="I5" s="189"/>
      <c r="J5" s="189"/>
      <c r="K5" s="189"/>
      <c r="L5" s="189"/>
      <c r="M5" s="189"/>
      <c r="N5" s="189"/>
    </row>
    <row r="6" spans="1:14" x14ac:dyDescent="0.3">
      <c r="A6" s="4"/>
      <c r="B6" s="5"/>
      <c r="C6" s="47"/>
      <c r="D6" s="5"/>
      <c r="E6" s="27"/>
      <c r="F6" s="5"/>
      <c r="G6" s="5"/>
      <c r="H6" s="5"/>
      <c r="I6" s="5"/>
      <c r="J6" s="5"/>
      <c r="K6" s="5"/>
      <c r="L6" s="5"/>
      <c r="M6" s="5"/>
      <c r="N6" s="5"/>
    </row>
    <row r="7" spans="1:14" x14ac:dyDescent="0.3">
      <c r="A7" s="28" t="s">
        <v>3</v>
      </c>
      <c r="B7" s="29" t="s">
        <v>4</v>
      </c>
      <c r="C7" s="29" t="s">
        <v>5</v>
      </c>
      <c r="D7" s="29" t="s">
        <v>6</v>
      </c>
      <c r="E7" s="30" t="s">
        <v>7</v>
      </c>
      <c r="F7" s="29" t="s">
        <v>8</v>
      </c>
      <c r="G7" s="29" t="s">
        <v>9</v>
      </c>
      <c r="H7" s="29" t="s">
        <v>73</v>
      </c>
      <c r="I7" s="29" t="s">
        <v>74</v>
      </c>
      <c r="J7" s="29" t="s">
        <v>228</v>
      </c>
      <c r="K7" s="29" t="s">
        <v>75</v>
      </c>
      <c r="L7" s="48" t="s">
        <v>67</v>
      </c>
      <c r="M7" s="48" t="s">
        <v>66</v>
      </c>
      <c r="N7" s="48" t="s">
        <v>51</v>
      </c>
    </row>
    <row r="8" spans="1:14" ht="124.2" x14ac:dyDescent="0.3">
      <c r="A8" s="31" t="s">
        <v>79</v>
      </c>
      <c r="B8" s="31" t="s">
        <v>80</v>
      </c>
      <c r="C8" s="31" t="s">
        <v>81</v>
      </c>
      <c r="D8" s="32" t="s">
        <v>14</v>
      </c>
      <c r="E8" s="33" t="s">
        <v>82</v>
      </c>
      <c r="F8" s="31" t="s">
        <v>83</v>
      </c>
      <c r="G8" s="31" t="s">
        <v>229</v>
      </c>
      <c r="H8" s="31" t="s">
        <v>84</v>
      </c>
      <c r="I8" s="31" t="s">
        <v>85</v>
      </c>
      <c r="J8" s="31" t="s">
        <v>159</v>
      </c>
      <c r="K8" s="31" t="s">
        <v>87</v>
      </c>
      <c r="L8" s="48" t="s">
        <v>76</v>
      </c>
      <c r="M8" s="48" t="s">
        <v>77</v>
      </c>
      <c r="N8" s="48" t="s">
        <v>78</v>
      </c>
    </row>
    <row r="9" spans="1:14" x14ac:dyDescent="0.3">
      <c r="A9" s="34"/>
      <c r="B9" s="34"/>
      <c r="C9" s="34"/>
      <c r="D9" s="34"/>
      <c r="E9" s="35" t="s">
        <v>160</v>
      </c>
      <c r="F9" s="34" t="s">
        <v>161</v>
      </c>
      <c r="G9" s="34" t="s">
        <v>161</v>
      </c>
      <c r="H9" s="34" t="s">
        <v>161</v>
      </c>
      <c r="I9" s="34" t="s">
        <v>90</v>
      </c>
      <c r="J9" s="34" t="s">
        <v>90</v>
      </c>
      <c r="K9" s="34" t="s">
        <v>90</v>
      </c>
      <c r="L9" s="49"/>
      <c r="M9" s="49"/>
      <c r="N9" s="49"/>
    </row>
    <row r="10" spans="1:14" ht="124.2" x14ac:dyDescent="0.3">
      <c r="A10" s="34" t="s">
        <v>18</v>
      </c>
      <c r="B10" s="12" t="s">
        <v>203</v>
      </c>
      <c r="C10" s="80"/>
      <c r="D10" s="34" t="s">
        <v>162</v>
      </c>
      <c r="E10" s="203">
        <v>1</v>
      </c>
      <c r="F10" s="80"/>
      <c r="G10" s="36">
        <v>450</v>
      </c>
      <c r="H10" s="37">
        <f>ROUND(E10*G10,4)</f>
        <v>450</v>
      </c>
      <c r="I10" s="38"/>
      <c r="J10" s="37">
        <f>G10*I10</f>
        <v>0</v>
      </c>
      <c r="K10" s="37">
        <f t="shared" ref="K10:K20" si="0">ROUND(I10*F10,4)</f>
        <v>0</v>
      </c>
      <c r="L10" s="130"/>
      <c r="M10" s="81"/>
      <c r="N10" s="81"/>
    </row>
    <row r="11" spans="1:14" ht="110.4" x14ac:dyDescent="0.3">
      <c r="A11" s="34" t="s">
        <v>22</v>
      </c>
      <c r="B11" s="12" t="s">
        <v>204</v>
      </c>
      <c r="C11" s="80"/>
      <c r="D11" s="34" t="s">
        <v>162</v>
      </c>
      <c r="E11" s="203">
        <v>1</v>
      </c>
      <c r="F11" s="80"/>
      <c r="G11" s="36">
        <v>150</v>
      </c>
      <c r="H11" s="37">
        <f t="shared" ref="H11:H20" si="1">ROUND(E11*G11,4)</f>
        <v>150</v>
      </c>
      <c r="I11" s="38"/>
      <c r="J11" s="37">
        <f t="shared" ref="J11:J21" si="2">G11*I11</f>
        <v>0</v>
      </c>
      <c r="K11" s="37">
        <f t="shared" si="0"/>
        <v>0</v>
      </c>
      <c r="L11" s="81"/>
      <c r="M11" s="81"/>
      <c r="N11" s="81"/>
    </row>
    <row r="12" spans="1:14" ht="55.2" x14ac:dyDescent="0.3">
      <c r="A12" s="34" t="s">
        <v>25</v>
      </c>
      <c r="B12" s="12" t="s">
        <v>163</v>
      </c>
      <c r="C12" s="80"/>
      <c r="D12" s="34" t="s">
        <v>162</v>
      </c>
      <c r="E12" s="203">
        <v>1</v>
      </c>
      <c r="F12" s="80"/>
      <c r="G12" s="36">
        <v>4800</v>
      </c>
      <c r="H12" s="37">
        <f t="shared" si="1"/>
        <v>4800</v>
      </c>
      <c r="I12" s="38"/>
      <c r="J12" s="37">
        <f t="shared" si="2"/>
        <v>0</v>
      </c>
      <c r="K12" s="37">
        <f t="shared" si="0"/>
        <v>0</v>
      </c>
      <c r="L12" s="81"/>
      <c r="M12" s="81"/>
      <c r="N12" s="81"/>
    </row>
    <row r="13" spans="1:14" ht="55.2" x14ac:dyDescent="0.3">
      <c r="A13" s="34" t="s">
        <v>28</v>
      </c>
      <c r="B13" s="19" t="s">
        <v>205</v>
      </c>
      <c r="C13" s="80"/>
      <c r="D13" s="34" t="s">
        <v>91</v>
      </c>
      <c r="E13" s="203">
        <v>1</v>
      </c>
      <c r="F13" s="80"/>
      <c r="G13" s="36">
        <v>1800</v>
      </c>
      <c r="H13" s="37">
        <f t="shared" si="1"/>
        <v>1800</v>
      </c>
      <c r="I13" s="38"/>
      <c r="J13" s="37">
        <f t="shared" si="2"/>
        <v>0</v>
      </c>
      <c r="K13" s="37">
        <f t="shared" si="0"/>
        <v>0</v>
      </c>
      <c r="L13" s="81"/>
      <c r="M13" s="81"/>
      <c r="N13" s="81"/>
    </row>
    <row r="14" spans="1:14" ht="55.2" x14ac:dyDescent="0.3">
      <c r="A14" s="34" t="s">
        <v>31</v>
      </c>
      <c r="B14" s="19" t="s">
        <v>227</v>
      </c>
      <c r="C14" s="80"/>
      <c r="D14" s="34" t="s">
        <v>91</v>
      </c>
      <c r="E14" s="203">
        <v>1</v>
      </c>
      <c r="F14" s="80"/>
      <c r="G14" s="36">
        <v>1000</v>
      </c>
      <c r="H14" s="37">
        <f t="shared" si="1"/>
        <v>1000</v>
      </c>
      <c r="I14" s="38"/>
      <c r="J14" s="37">
        <f t="shared" si="2"/>
        <v>0</v>
      </c>
      <c r="K14" s="37">
        <f t="shared" si="0"/>
        <v>0</v>
      </c>
      <c r="L14" s="81"/>
      <c r="M14" s="81"/>
      <c r="N14" s="81"/>
    </row>
    <row r="15" spans="1:14" ht="55.2" x14ac:dyDescent="0.3">
      <c r="A15" s="34" t="s">
        <v>34</v>
      </c>
      <c r="B15" s="19" t="s">
        <v>206</v>
      </c>
      <c r="C15" s="80"/>
      <c r="D15" s="34" t="s">
        <v>91</v>
      </c>
      <c r="E15" s="203">
        <v>1</v>
      </c>
      <c r="F15" s="80"/>
      <c r="G15" s="36">
        <v>600</v>
      </c>
      <c r="H15" s="37">
        <f t="shared" si="1"/>
        <v>600</v>
      </c>
      <c r="I15" s="38"/>
      <c r="J15" s="37">
        <f t="shared" si="2"/>
        <v>0</v>
      </c>
      <c r="K15" s="37">
        <f t="shared" si="0"/>
        <v>0</v>
      </c>
      <c r="L15" s="81"/>
      <c r="M15" s="81"/>
      <c r="N15" s="81"/>
    </row>
    <row r="16" spans="1:14" ht="55.2" x14ac:dyDescent="0.3">
      <c r="A16" s="34" t="s">
        <v>37</v>
      </c>
      <c r="B16" s="19" t="s">
        <v>207</v>
      </c>
      <c r="C16" s="80"/>
      <c r="D16" s="34" t="s">
        <v>91</v>
      </c>
      <c r="E16" s="203">
        <v>1</v>
      </c>
      <c r="F16" s="80"/>
      <c r="G16" s="36">
        <v>1000</v>
      </c>
      <c r="H16" s="37">
        <f t="shared" si="1"/>
        <v>1000</v>
      </c>
      <c r="I16" s="38"/>
      <c r="J16" s="37">
        <f t="shared" si="2"/>
        <v>0</v>
      </c>
      <c r="K16" s="37">
        <f t="shared" si="0"/>
        <v>0</v>
      </c>
      <c r="L16" s="81"/>
      <c r="M16" s="81"/>
      <c r="N16" s="81"/>
    </row>
    <row r="17" spans="1:14" ht="55.2" x14ac:dyDescent="0.3">
      <c r="A17" s="34" t="s">
        <v>40</v>
      </c>
      <c r="B17" s="19" t="s">
        <v>208</v>
      </c>
      <c r="C17" s="80"/>
      <c r="D17" s="34" t="s">
        <v>91</v>
      </c>
      <c r="E17" s="203">
        <v>1</v>
      </c>
      <c r="F17" s="80"/>
      <c r="G17" s="36">
        <v>300</v>
      </c>
      <c r="H17" s="37">
        <f t="shared" si="1"/>
        <v>300</v>
      </c>
      <c r="I17" s="38"/>
      <c r="J17" s="37">
        <f t="shared" si="2"/>
        <v>0</v>
      </c>
      <c r="K17" s="37">
        <f t="shared" si="0"/>
        <v>0</v>
      </c>
      <c r="L17" s="81"/>
      <c r="M17" s="81"/>
      <c r="N17" s="81"/>
    </row>
    <row r="18" spans="1:14" ht="82.8" x14ac:dyDescent="0.3">
      <c r="A18" s="34" t="s">
        <v>52</v>
      </c>
      <c r="B18" s="12" t="s">
        <v>209</v>
      </c>
      <c r="C18" s="80"/>
      <c r="D18" s="34" t="s">
        <v>91</v>
      </c>
      <c r="E18" s="203">
        <v>1</v>
      </c>
      <c r="F18" s="80"/>
      <c r="G18" s="36">
        <v>40</v>
      </c>
      <c r="H18" s="37">
        <f t="shared" si="1"/>
        <v>40</v>
      </c>
      <c r="I18" s="38"/>
      <c r="J18" s="37">
        <f t="shared" si="2"/>
        <v>0</v>
      </c>
      <c r="K18" s="37">
        <f t="shared" si="0"/>
        <v>0</v>
      </c>
      <c r="L18" s="81"/>
      <c r="M18" s="81"/>
      <c r="N18" s="81"/>
    </row>
    <row r="19" spans="1:14" ht="55.2" x14ac:dyDescent="0.3">
      <c r="A19" s="34" t="s">
        <v>53</v>
      </c>
      <c r="B19" s="19" t="s">
        <v>210</v>
      </c>
      <c r="C19" s="80"/>
      <c r="D19" s="34" t="s">
        <v>162</v>
      </c>
      <c r="E19" s="203">
        <v>1</v>
      </c>
      <c r="F19" s="80"/>
      <c r="G19" s="36">
        <v>36</v>
      </c>
      <c r="H19" s="37">
        <f t="shared" si="1"/>
        <v>36</v>
      </c>
      <c r="I19" s="38"/>
      <c r="J19" s="37">
        <f t="shared" si="2"/>
        <v>0</v>
      </c>
      <c r="K19" s="37">
        <f t="shared" si="0"/>
        <v>0</v>
      </c>
      <c r="L19" s="81"/>
      <c r="M19" s="81"/>
      <c r="N19" s="81"/>
    </row>
    <row r="20" spans="1:14" ht="69" x14ac:dyDescent="0.3">
      <c r="A20" s="34" t="s">
        <v>129</v>
      </c>
      <c r="B20" s="19" t="s">
        <v>211</v>
      </c>
      <c r="C20" s="80"/>
      <c r="D20" s="34" t="s">
        <v>91</v>
      </c>
      <c r="E20" s="203">
        <v>1</v>
      </c>
      <c r="F20" s="80"/>
      <c r="G20" s="36">
        <v>25</v>
      </c>
      <c r="H20" s="37">
        <f t="shared" si="1"/>
        <v>25</v>
      </c>
      <c r="I20" s="38"/>
      <c r="J20" s="37">
        <f t="shared" si="2"/>
        <v>0</v>
      </c>
      <c r="K20" s="37">
        <f t="shared" si="0"/>
        <v>0</v>
      </c>
      <c r="L20" s="81"/>
      <c r="M20" s="81"/>
      <c r="N20" s="81"/>
    </row>
    <row r="21" spans="1:14" ht="69" x14ac:dyDescent="0.3">
      <c r="A21" s="34" t="s">
        <v>130</v>
      </c>
      <c r="B21" s="12" t="s">
        <v>212</v>
      </c>
      <c r="C21" s="80"/>
      <c r="D21" s="34" t="s">
        <v>91</v>
      </c>
      <c r="E21" s="203">
        <v>1</v>
      </c>
      <c r="F21" s="80"/>
      <c r="G21" s="36">
        <v>25</v>
      </c>
      <c r="H21" s="37">
        <f t="shared" ref="H21" si="3">ROUND(E21*G21,4)</f>
        <v>25</v>
      </c>
      <c r="I21" s="38"/>
      <c r="J21" s="37">
        <f t="shared" si="2"/>
        <v>0</v>
      </c>
      <c r="K21" s="37">
        <f t="shared" ref="K21" si="4">ROUND(I21*F21,4)</f>
        <v>0</v>
      </c>
      <c r="L21" s="81"/>
      <c r="M21" s="81"/>
      <c r="N21" s="81"/>
    </row>
    <row r="22" spans="1:14" x14ac:dyDescent="0.3">
      <c r="A22" s="39"/>
      <c r="B22" s="40" t="s">
        <v>47</v>
      </c>
      <c r="C22" s="41"/>
      <c r="D22" s="40"/>
      <c r="E22" s="42"/>
      <c r="F22" s="40"/>
      <c r="G22" s="40"/>
      <c r="H22" s="40"/>
      <c r="I22" s="40"/>
      <c r="J22" s="43">
        <f>SUM(J10:J21)</f>
        <v>0</v>
      </c>
      <c r="K22" s="43"/>
      <c r="L22" s="12"/>
      <c r="M22" s="12"/>
      <c r="N22" s="12"/>
    </row>
    <row r="23" spans="1:14" x14ac:dyDescent="0.3">
      <c r="A23" s="11"/>
      <c r="B23" s="12" t="s">
        <v>96</v>
      </c>
      <c r="C23" s="12"/>
      <c r="D23" s="12"/>
      <c r="E23" s="44"/>
      <c r="F23" s="12"/>
      <c r="G23" s="12"/>
      <c r="H23" s="12"/>
      <c r="I23" s="12"/>
      <c r="J23" s="13">
        <f>ROUND(J22*22%,2)</f>
        <v>0</v>
      </c>
      <c r="K23" s="13"/>
      <c r="L23" s="12"/>
      <c r="M23" s="12"/>
      <c r="N23" s="12"/>
    </row>
    <row r="24" spans="1:14" x14ac:dyDescent="0.3">
      <c r="A24" s="39"/>
      <c r="B24" s="40" t="s">
        <v>97</v>
      </c>
      <c r="C24" s="40"/>
      <c r="D24" s="40"/>
      <c r="E24" s="42"/>
      <c r="F24" s="40"/>
      <c r="G24" s="40"/>
      <c r="H24" s="40"/>
      <c r="I24" s="40"/>
      <c r="J24" s="43">
        <f>+J22+J23</f>
        <v>0</v>
      </c>
      <c r="K24" s="43"/>
      <c r="L24" s="12"/>
      <c r="M24" s="12"/>
      <c r="N24" s="12"/>
    </row>
    <row r="25" spans="1:14" x14ac:dyDescent="0.3">
      <c r="A25" s="11"/>
      <c r="B25" s="12"/>
      <c r="C25" s="12"/>
      <c r="D25" s="12"/>
      <c r="E25" s="44"/>
      <c r="F25" s="12"/>
      <c r="G25" s="12"/>
      <c r="H25" s="12"/>
      <c r="I25" s="12"/>
      <c r="J25" s="13"/>
      <c r="K25" s="13"/>
      <c r="L25" s="12"/>
      <c r="M25" s="12"/>
      <c r="N25" s="12"/>
    </row>
    <row r="26" spans="1:14" x14ac:dyDescent="0.3">
      <c r="A26" s="190"/>
      <c r="B26" s="190"/>
      <c r="C26" s="190"/>
      <c r="D26" s="190"/>
      <c r="E26" s="190"/>
      <c r="F26" s="190"/>
      <c r="G26" s="190"/>
      <c r="H26" s="190"/>
      <c r="I26" s="190"/>
      <c r="J26" s="190"/>
      <c r="K26" s="190"/>
      <c r="L26" s="190"/>
      <c r="M26" s="16"/>
      <c r="N26" s="16"/>
    </row>
    <row r="27" spans="1:14" x14ac:dyDescent="0.3">
      <c r="A27" s="16"/>
      <c r="B27" s="195" t="s">
        <v>231</v>
      </c>
      <c r="C27" s="195"/>
      <c r="D27" s="195"/>
      <c r="E27" s="195"/>
      <c r="F27" s="195"/>
      <c r="G27" s="195"/>
      <c r="H27" s="16"/>
      <c r="I27" s="16"/>
      <c r="J27" s="20" t="s">
        <v>49</v>
      </c>
      <c r="K27" s="73"/>
      <c r="L27" s="19"/>
      <c r="M27" s="16"/>
      <c r="N27" s="15"/>
    </row>
    <row r="28" spans="1:14" x14ac:dyDescent="0.3">
      <c r="A28" s="16"/>
      <c r="B28" s="195"/>
      <c r="C28" s="195"/>
      <c r="D28" s="195"/>
      <c r="E28" s="195"/>
      <c r="F28" s="195"/>
      <c r="G28" s="195"/>
      <c r="H28" s="16"/>
      <c r="I28" s="16"/>
      <c r="J28" s="19"/>
      <c r="K28" s="19"/>
      <c r="L28" s="19"/>
      <c r="M28" s="16"/>
      <c r="N28" s="15"/>
    </row>
    <row r="29" spans="1:14" x14ac:dyDescent="0.3">
      <c r="A29" s="16"/>
      <c r="B29" s="195"/>
      <c r="C29" s="195"/>
      <c r="D29" s="195"/>
      <c r="E29" s="195"/>
      <c r="F29" s="195"/>
      <c r="G29" s="195"/>
      <c r="H29" s="16"/>
      <c r="I29" s="16"/>
      <c r="J29" s="21" t="s">
        <v>141</v>
      </c>
      <c r="K29" s="196"/>
      <c r="L29" s="196"/>
      <c r="M29" s="196"/>
      <c r="N29" s="7"/>
    </row>
    <row r="30" spans="1:14" x14ac:dyDescent="0.3">
      <c r="A30" s="16"/>
      <c r="B30" s="195"/>
      <c r="C30" s="195"/>
      <c r="D30" s="195"/>
      <c r="E30" s="195"/>
      <c r="F30" s="195"/>
      <c r="G30" s="195"/>
      <c r="H30" s="16"/>
      <c r="I30" s="16"/>
      <c r="J30" s="20"/>
      <c r="K30" s="19"/>
      <c r="L30" s="19"/>
      <c r="M30" s="16"/>
      <c r="N30" s="7"/>
    </row>
    <row r="31" spans="1:14" x14ac:dyDescent="0.3">
      <c r="A31" s="16"/>
      <c r="B31" s="195"/>
      <c r="C31" s="195"/>
      <c r="D31" s="195"/>
      <c r="E31" s="195"/>
      <c r="F31" s="195"/>
      <c r="G31" s="195"/>
      <c r="H31" s="16"/>
      <c r="I31" s="16"/>
      <c r="J31" s="21" t="s">
        <v>142</v>
      </c>
      <c r="K31" s="74"/>
      <c r="L31" s="50"/>
      <c r="M31" s="50"/>
      <c r="N31" s="7"/>
    </row>
    <row r="32" spans="1:14" x14ac:dyDescent="0.3">
      <c r="A32" s="16"/>
      <c r="B32" s="195"/>
      <c r="C32" s="195"/>
      <c r="D32" s="195"/>
      <c r="E32" s="195"/>
      <c r="F32" s="195"/>
      <c r="G32" s="195"/>
      <c r="H32" s="16"/>
      <c r="I32" s="16"/>
      <c r="J32" s="19"/>
      <c r="K32" s="19"/>
      <c r="L32" s="19"/>
      <c r="M32" s="19"/>
      <c r="N32" s="7"/>
    </row>
    <row r="33" spans="1:14" x14ac:dyDescent="0.3">
      <c r="A33" s="16"/>
      <c r="B33" s="195"/>
      <c r="C33" s="195"/>
      <c r="D33" s="195"/>
      <c r="E33" s="195"/>
      <c r="F33" s="195"/>
      <c r="G33" s="195"/>
      <c r="H33" s="16"/>
      <c r="I33" s="16"/>
      <c r="J33" s="22" t="s">
        <v>143</v>
      </c>
      <c r="K33" s="19"/>
      <c r="L33" s="19"/>
      <c r="M33" s="19"/>
      <c r="N33" s="22"/>
    </row>
    <row r="34" spans="1:14" x14ac:dyDescent="0.3">
      <c r="A34" s="16"/>
      <c r="B34" s="195"/>
      <c r="C34" s="195"/>
      <c r="D34" s="195"/>
      <c r="E34" s="195"/>
      <c r="F34" s="195"/>
      <c r="G34" s="195"/>
      <c r="H34" s="16"/>
      <c r="I34" s="16"/>
      <c r="J34" s="16"/>
      <c r="K34" s="16"/>
      <c r="L34" s="19"/>
      <c r="M34" s="19"/>
      <c r="N34" s="19"/>
    </row>
    <row r="35" spans="1:14" x14ac:dyDescent="0.3">
      <c r="A35" s="16"/>
      <c r="B35" s="195"/>
      <c r="C35" s="195"/>
      <c r="D35" s="195"/>
      <c r="E35" s="195"/>
      <c r="F35" s="195"/>
      <c r="G35" s="195"/>
      <c r="H35" s="16"/>
      <c r="I35" s="16"/>
      <c r="J35" s="16"/>
      <c r="K35" s="16"/>
      <c r="L35" s="19"/>
      <c r="M35" s="19"/>
      <c r="N35" s="19"/>
    </row>
  </sheetData>
  <sheetProtection algorithmName="SHA-512" hashValue="+CcOY2avNUp5R47vTY0m9j7F6OnnLs5ib42VNOJKldV7G2366RGF90jpbZW/adyvDk5SXOSZOReLJUwJMuvi1Q==" saltValue="530FeW9yrOwtRAdxRCt8zQ==" spinCount="100000" sheet="1" objects="1" scenarios="1"/>
  <mergeCells count="5">
    <mergeCell ref="B2:E2"/>
    <mergeCell ref="C5:N5"/>
    <mergeCell ref="A26:L26"/>
    <mergeCell ref="B27:G35"/>
    <mergeCell ref="K29:M29"/>
  </mergeCells>
  <phoneticPr fontId="19" type="noConversion"/>
  <pageMargins left="0.7" right="0.7" top="0.75" bottom="0.75" header="0.3" footer="0.3"/>
  <legacy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CBBDB-B4BA-42E7-944C-8FB298BBCDCD}">
  <dimension ref="A2:K35"/>
  <sheetViews>
    <sheetView workbookViewId="0">
      <selection activeCell="J8" sqref="J8"/>
    </sheetView>
  </sheetViews>
  <sheetFormatPr defaultRowHeight="14.4" x14ac:dyDescent="0.3"/>
  <cols>
    <col min="1" max="1" width="8.88671875" style="23"/>
    <col min="2" max="2" width="0" style="23" hidden="1" customWidth="1"/>
    <col min="3" max="3" width="38.44140625" style="23" customWidth="1"/>
    <col min="4" max="4" width="12.21875" style="23" customWidth="1"/>
    <col min="5" max="5" width="13" style="23" customWidth="1"/>
    <col min="6" max="6" width="10.77734375" style="23" customWidth="1"/>
    <col min="7" max="7" width="14.44140625" style="23" customWidth="1"/>
    <col min="8" max="8" width="18.6640625" style="23" bestFit="1" customWidth="1"/>
    <col min="9" max="9" width="19.44140625" style="23" bestFit="1" customWidth="1"/>
    <col min="10" max="10" width="13.21875" style="23" customWidth="1"/>
    <col min="11" max="11" width="8.88671875" style="23"/>
  </cols>
  <sheetData>
    <row r="2" spans="1:10" x14ac:dyDescent="0.3">
      <c r="A2" s="4"/>
      <c r="B2" s="4"/>
      <c r="C2" s="5" t="s">
        <v>164</v>
      </c>
      <c r="D2" s="5"/>
      <c r="E2" s="5"/>
      <c r="F2" s="4"/>
      <c r="G2" s="90"/>
      <c r="H2" s="90"/>
      <c r="I2" s="6" t="s">
        <v>72</v>
      </c>
      <c r="J2" s="6"/>
    </row>
    <row r="3" spans="1:10" x14ac:dyDescent="0.3">
      <c r="A3" s="4"/>
      <c r="B3" s="4"/>
      <c r="C3" s="5"/>
      <c r="D3" s="5"/>
      <c r="E3" s="5"/>
      <c r="F3" s="4"/>
      <c r="G3" s="90"/>
      <c r="H3" s="90"/>
      <c r="I3" s="7"/>
      <c r="J3" s="7"/>
    </row>
    <row r="4" spans="1:10" x14ac:dyDescent="0.3">
      <c r="A4" s="4"/>
      <c r="B4" s="4"/>
      <c r="C4" s="5"/>
      <c r="D4" s="5"/>
      <c r="E4" s="5"/>
      <c r="F4" s="4"/>
      <c r="G4" s="90"/>
      <c r="H4" s="90"/>
      <c r="I4" s="7"/>
      <c r="J4" s="7"/>
    </row>
    <row r="5" spans="1:10" x14ac:dyDescent="0.3">
      <c r="A5" s="4"/>
      <c r="B5" s="4"/>
      <c r="C5" s="8" t="s">
        <v>2</v>
      </c>
      <c r="D5" s="198"/>
      <c r="E5" s="199"/>
      <c r="F5" s="199"/>
      <c r="G5" s="199"/>
      <c r="H5" s="199"/>
      <c r="I5" s="199"/>
      <c r="J5" s="199"/>
    </row>
    <row r="6" spans="1:10" x14ac:dyDescent="0.3">
      <c r="A6" s="4"/>
      <c r="B6" s="4"/>
      <c r="C6" s="5"/>
      <c r="D6" s="5"/>
      <c r="E6" s="5"/>
      <c r="F6" s="4"/>
      <c r="G6" s="90"/>
      <c r="H6" s="90"/>
      <c r="I6" s="90"/>
      <c r="J6" s="90"/>
    </row>
    <row r="7" spans="1:10" ht="82.8" x14ac:dyDescent="0.3">
      <c r="A7" s="91" t="s">
        <v>10</v>
      </c>
      <c r="B7" s="91" t="s">
        <v>11</v>
      </c>
      <c r="C7" s="92" t="s">
        <v>12</v>
      </c>
      <c r="D7" s="92" t="s">
        <v>165</v>
      </c>
      <c r="E7" s="92" t="s">
        <v>13</v>
      </c>
      <c r="F7" s="91" t="s">
        <v>14</v>
      </c>
      <c r="G7" s="93" t="s">
        <v>15</v>
      </c>
      <c r="H7" s="93" t="s">
        <v>16</v>
      </c>
      <c r="I7" s="93" t="s">
        <v>17</v>
      </c>
      <c r="J7" s="94" t="s">
        <v>166</v>
      </c>
    </row>
    <row r="8" spans="1:10" ht="55.2" x14ac:dyDescent="0.3">
      <c r="A8" s="45" t="s">
        <v>18</v>
      </c>
      <c r="B8" s="45" t="s">
        <v>167</v>
      </c>
      <c r="C8" s="12" t="s">
        <v>168</v>
      </c>
      <c r="D8" s="82"/>
      <c r="E8" s="82"/>
      <c r="F8" s="14" t="s">
        <v>169</v>
      </c>
      <c r="G8" s="36">
        <v>40</v>
      </c>
      <c r="H8" s="83"/>
      <c r="I8" s="95">
        <f>ROUND(G8*H8,4)</f>
        <v>0</v>
      </c>
      <c r="J8" s="202"/>
    </row>
    <row r="9" spans="1:10" ht="69" x14ac:dyDescent="0.3">
      <c r="A9" s="45" t="s">
        <v>22</v>
      </c>
      <c r="B9" s="45" t="s">
        <v>170</v>
      </c>
      <c r="C9" s="12" t="s">
        <v>171</v>
      </c>
      <c r="D9" s="82"/>
      <c r="E9" s="82"/>
      <c r="F9" s="14" t="s">
        <v>172</v>
      </c>
      <c r="G9" s="36">
        <v>200</v>
      </c>
      <c r="H9" s="83"/>
      <c r="I9" s="95">
        <f t="shared" ref="I9:I13" si="0">ROUND(G9*H9,4)</f>
        <v>0</v>
      </c>
      <c r="J9" s="202"/>
    </row>
    <row r="10" spans="1:10" ht="55.2" x14ac:dyDescent="0.3">
      <c r="A10" s="45" t="s">
        <v>25</v>
      </c>
      <c r="B10" s="45" t="s">
        <v>173</v>
      </c>
      <c r="C10" s="12" t="s">
        <v>222</v>
      </c>
      <c r="D10" s="82"/>
      <c r="E10" s="82"/>
      <c r="F10" s="14" t="s">
        <v>174</v>
      </c>
      <c r="G10" s="36">
        <v>350</v>
      </c>
      <c r="H10" s="83"/>
      <c r="I10" s="95">
        <f t="shared" si="0"/>
        <v>0</v>
      </c>
      <c r="J10" s="202"/>
    </row>
    <row r="11" spans="1:10" ht="27.6" x14ac:dyDescent="0.3">
      <c r="A11" s="45" t="s">
        <v>28</v>
      </c>
      <c r="B11" s="45" t="s">
        <v>175</v>
      </c>
      <c r="C11" s="12" t="s">
        <v>224</v>
      </c>
      <c r="D11" s="82"/>
      <c r="E11" s="82"/>
      <c r="F11" s="14" t="s">
        <v>176</v>
      </c>
      <c r="G11" s="36">
        <v>168</v>
      </c>
      <c r="H11" s="83"/>
      <c r="I11" s="95">
        <f t="shared" si="0"/>
        <v>0</v>
      </c>
      <c r="J11" s="202"/>
    </row>
    <row r="12" spans="1:10" ht="41.4" x14ac:dyDescent="0.3">
      <c r="A12" s="45" t="s">
        <v>31</v>
      </c>
      <c r="B12" s="45" t="s">
        <v>177</v>
      </c>
      <c r="C12" s="12" t="s">
        <v>223</v>
      </c>
      <c r="D12" s="82"/>
      <c r="E12" s="82"/>
      <c r="F12" s="14" t="s">
        <v>178</v>
      </c>
      <c r="G12" s="36">
        <v>6</v>
      </c>
      <c r="H12" s="83"/>
      <c r="I12" s="95">
        <f t="shared" si="0"/>
        <v>0</v>
      </c>
      <c r="J12" s="202"/>
    </row>
    <row r="13" spans="1:10" ht="55.2" x14ac:dyDescent="0.3">
      <c r="A13" s="45" t="s">
        <v>34</v>
      </c>
      <c r="B13" s="45" t="s">
        <v>179</v>
      </c>
      <c r="C13" s="12" t="s">
        <v>225</v>
      </c>
      <c r="D13" s="82"/>
      <c r="E13" s="82"/>
      <c r="F13" s="14" t="s">
        <v>226</v>
      </c>
      <c r="G13" s="36">
        <v>140</v>
      </c>
      <c r="H13" s="83"/>
      <c r="I13" s="95">
        <f t="shared" si="0"/>
        <v>0</v>
      </c>
      <c r="J13" s="202"/>
    </row>
    <row r="14" spans="1:10" ht="27.6" x14ac:dyDescent="0.3">
      <c r="A14" s="45" t="s">
        <v>37</v>
      </c>
      <c r="B14" s="45" t="s">
        <v>180</v>
      </c>
      <c r="C14" s="12" t="s">
        <v>181</v>
      </c>
      <c r="D14" s="82"/>
      <c r="E14" s="82"/>
      <c r="F14" s="14" t="s">
        <v>182</v>
      </c>
      <c r="G14" s="14">
        <v>50</v>
      </c>
      <c r="H14" s="83"/>
      <c r="I14" s="95">
        <f>ROUND(G14*H14,4)</f>
        <v>0</v>
      </c>
      <c r="J14" s="202"/>
    </row>
    <row r="15" spans="1:10" x14ac:dyDescent="0.3">
      <c r="A15" s="39"/>
      <c r="B15" s="39"/>
      <c r="C15" s="40" t="s">
        <v>47</v>
      </c>
      <c r="D15" s="29"/>
      <c r="E15" s="29"/>
      <c r="F15" s="92"/>
      <c r="G15" s="92"/>
      <c r="H15" s="43"/>
      <c r="I15" s="43">
        <f>SUM(I8:I14)</f>
        <v>0</v>
      </c>
      <c r="J15" s="43"/>
    </row>
    <row r="16" spans="1:10" x14ac:dyDescent="0.3">
      <c r="A16" s="11"/>
      <c r="B16" s="11"/>
      <c r="C16" s="12"/>
      <c r="D16" s="79"/>
      <c r="E16" s="79"/>
      <c r="F16" s="14"/>
      <c r="G16" s="14"/>
      <c r="H16" s="13"/>
      <c r="I16" s="13"/>
      <c r="J16" s="13"/>
    </row>
    <row r="17" spans="1:10" x14ac:dyDescent="0.3">
      <c r="A17" s="11"/>
      <c r="B17" s="11"/>
      <c r="C17" s="19"/>
      <c r="D17" s="19"/>
      <c r="E17" s="19"/>
      <c r="F17" s="16"/>
      <c r="G17" s="7"/>
      <c r="H17" s="7"/>
      <c r="I17" s="7"/>
      <c r="J17" s="7"/>
    </row>
    <row r="18" spans="1:10" x14ac:dyDescent="0.3">
      <c r="A18" s="16"/>
      <c r="B18" s="16"/>
      <c r="C18" s="195" t="s">
        <v>187</v>
      </c>
      <c r="D18" s="195"/>
      <c r="E18" s="195"/>
      <c r="F18" s="195"/>
      <c r="G18" s="195"/>
      <c r="H18" s="195"/>
      <c r="I18" s="195"/>
      <c r="J18" s="46"/>
    </row>
    <row r="19" spans="1:10" x14ac:dyDescent="0.3">
      <c r="A19" s="16"/>
      <c r="B19" s="16"/>
      <c r="C19" s="195"/>
      <c r="D19" s="195"/>
      <c r="E19" s="195"/>
      <c r="F19" s="195"/>
      <c r="G19" s="195"/>
      <c r="H19" s="195"/>
      <c r="I19" s="195"/>
      <c r="J19" s="46"/>
    </row>
    <row r="20" spans="1:10" x14ac:dyDescent="0.3">
      <c r="A20" s="16"/>
      <c r="B20" s="16"/>
      <c r="C20" s="195"/>
      <c r="D20" s="195"/>
      <c r="E20" s="195"/>
      <c r="F20" s="195"/>
      <c r="G20" s="195"/>
      <c r="H20" s="195"/>
      <c r="I20" s="195"/>
      <c r="J20" s="46"/>
    </row>
    <row r="21" spans="1:10" x14ac:dyDescent="0.3">
      <c r="A21" s="16"/>
      <c r="B21" s="16"/>
      <c r="C21" s="195"/>
      <c r="D21" s="195"/>
      <c r="E21" s="195"/>
      <c r="F21" s="195"/>
      <c r="G21" s="195"/>
      <c r="H21" s="195"/>
      <c r="I21" s="195"/>
      <c r="J21" s="46"/>
    </row>
    <row r="22" spans="1:10" x14ac:dyDescent="0.3">
      <c r="A22" s="16"/>
      <c r="B22" s="16"/>
      <c r="C22" s="195"/>
      <c r="D22" s="195"/>
      <c r="E22" s="195"/>
      <c r="F22" s="195"/>
      <c r="G22" s="195"/>
      <c r="H22" s="195"/>
      <c r="I22" s="195"/>
      <c r="J22" s="46"/>
    </row>
    <row r="23" spans="1:10" x14ac:dyDescent="0.3">
      <c r="A23" s="16"/>
      <c r="B23" s="16"/>
      <c r="C23" s="195"/>
      <c r="D23" s="195"/>
      <c r="E23" s="195"/>
      <c r="F23" s="195"/>
      <c r="G23" s="195"/>
      <c r="H23" s="195"/>
      <c r="I23" s="195"/>
      <c r="J23" s="46"/>
    </row>
    <row r="24" spans="1:10" ht="48.6" customHeight="1" x14ac:dyDescent="0.3">
      <c r="A24" s="16"/>
      <c r="B24" s="16"/>
      <c r="C24" s="195"/>
      <c r="D24" s="195"/>
      <c r="E24" s="195"/>
      <c r="F24" s="195"/>
      <c r="G24" s="195"/>
      <c r="H24" s="195"/>
      <c r="I24" s="195"/>
      <c r="J24" s="46"/>
    </row>
    <row r="25" spans="1:10" x14ac:dyDescent="0.3">
      <c r="A25" s="16"/>
      <c r="B25" s="16"/>
      <c r="C25" s="19"/>
      <c r="D25" s="19"/>
      <c r="E25" s="19"/>
      <c r="F25" s="16"/>
      <c r="G25" s="7"/>
      <c r="H25" s="7"/>
      <c r="I25" s="7"/>
      <c r="J25" s="7"/>
    </row>
    <row r="26" spans="1:10" x14ac:dyDescent="0.3">
      <c r="A26" s="16"/>
      <c r="B26" s="16"/>
      <c r="C26" s="20" t="s">
        <v>49</v>
      </c>
      <c r="D26" s="73"/>
      <c r="E26" s="19"/>
      <c r="F26" s="16"/>
      <c r="G26" s="7"/>
      <c r="H26" s="7"/>
      <c r="I26" s="7"/>
      <c r="J26" s="7"/>
    </row>
    <row r="27" spans="1:10" x14ac:dyDescent="0.3">
      <c r="A27" s="16"/>
      <c r="B27" s="16"/>
      <c r="C27" s="19"/>
      <c r="D27" s="19"/>
      <c r="E27" s="19"/>
      <c r="F27" s="16"/>
      <c r="G27" s="7"/>
      <c r="H27" s="7"/>
      <c r="I27" s="7"/>
      <c r="J27" s="7"/>
    </row>
    <row r="28" spans="1:10" x14ac:dyDescent="0.3">
      <c r="A28" s="16"/>
      <c r="B28" s="16"/>
      <c r="C28" s="16"/>
      <c r="D28" s="16"/>
      <c r="E28" s="16"/>
      <c r="F28" s="16"/>
      <c r="G28" s="16"/>
      <c r="H28" s="7"/>
      <c r="I28" s="7"/>
      <c r="J28" s="7"/>
    </row>
    <row r="29" spans="1:10" x14ac:dyDescent="0.3">
      <c r="A29" s="16"/>
      <c r="B29" s="16"/>
      <c r="C29" s="16"/>
      <c r="D29" s="16"/>
      <c r="E29" s="16"/>
      <c r="F29" s="16"/>
      <c r="G29" s="16"/>
      <c r="H29" s="7"/>
      <c r="I29" s="7"/>
      <c r="J29" s="7"/>
    </row>
    <row r="30" spans="1:10" x14ac:dyDescent="0.3">
      <c r="A30" s="16"/>
      <c r="B30" s="16"/>
      <c r="C30" s="21" t="s">
        <v>141</v>
      </c>
      <c r="D30" s="197"/>
      <c r="E30" s="197"/>
      <c r="F30" s="197"/>
      <c r="G30" s="16"/>
      <c r="H30" s="7"/>
      <c r="I30" s="7"/>
      <c r="J30" s="7"/>
    </row>
    <row r="31" spans="1:10" x14ac:dyDescent="0.3">
      <c r="A31" s="16"/>
      <c r="B31" s="16"/>
      <c r="C31" s="20"/>
      <c r="D31" s="19"/>
      <c r="E31" s="19"/>
      <c r="F31" s="16"/>
      <c r="G31" s="16"/>
      <c r="H31" s="7"/>
      <c r="I31" s="7"/>
      <c r="J31" s="7"/>
    </row>
    <row r="32" spans="1:10" x14ac:dyDescent="0.3">
      <c r="A32" s="16"/>
      <c r="B32" s="16"/>
      <c r="C32" s="21" t="s">
        <v>142</v>
      </c>
      <c r="D32" s="82"/>
      <c r="E32" s="79"/>
      <c r="F32" s="79"/>
      <c r="G32" s="16"/>
      <c r="H32" s="7"/>
      <c r="I32" s="7"/>
      <c r="J32" s="7"/>
    </row>
    <row r="33" spans="1:10" x14ac:dyDescent="0.3">
      <c r="A33" s="16"/>
      <c r="B33" s="16"/>
      <c r="C33" s="19"/>
      <c r="D33" s="19"/>
      <c r="E33" s="19"/>
      <c r="F33" s="19"/>
      <c r="G33" s="16"/>
      <c r="H33" s="7"/>
      <c r="I33" s="7"/>
      <c r="J33" s="7"/>
    </row>
    <row r="34" spans="1:10" x14ac:dyDescent="0.3">
      <c r="A34" s="16"/>
      <c r="B34" s="16"/>
      <c r="C34" s="22" t="s">
        <v>143</v>
      </c>
      <c r="D34" s="19"/>
      <c r="E34" s="19"/>
      <c r="F34" s="19"/>
      <c r="G34" s="7"/>
      <c r="H34" s="7"/>
      <c r="I34" s="7"/>
      <c r="J34" s="7"/>
    </row>
    <row r="35" spans="1:10" x14ac:dyDescent="0.3">
      <c r="A35" s="16"/>
      <c r="B35" s="16"/>
      <c r="C35" s="16"/>
      <c r="D35" s="16"/>
      <c r="E35" s="19"/>
      <c r="F35" s="19"/>
      <c r="G35" s="7"/>
      <c r="H35" s="7"/>
      <c r="I35" s="7"/>
      <c r="J35" s="7"/>
    </row>
  </sheetData>
  <sheetProtection algorithmName="SHA-512" hashValue="uLmDyEAUB5IqIvQ/Iskl99MsrsLDByh3JFW8QMNDRchuZQlvysJGYDZLcgEsCXhfpO5f3UY4OzhTLJVc9nGc5A==" saltValue="0YEyRlEsNa/m5DCREHfgRA==" spinCount="100000" sheet="1" objects="1" scenarios="1"/>
  <mergeCells count="3">
    <mergeCell ref="C18:I24"/>
    <mergeCell ref="D30:F30"/>
    <mergeCell ref="D5:J5"/>
  </mergeCells>
  <phoneticPr fontId="19"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BE8EE-13BA-4099-82C7-AB9940929BF0}">
  <dimension ref="A1:H29"/>
  <sheetViews>
    <sheetView topLeftCell="A4" workbookViewId="0">
      <selection activeCell="F17" sqref="F17"/>
    </sheetView>
  </sheetViews>
  <sheetFormatPr defaultRowHeight="14.4" x14ac:dyDescent="0.3"/>
  <cols>
    <col min="1" max="1" width="6.33203125" style="1" bestFit="1" customWidth="1"/>
    <col min="2" max="2" width="13.44140625" style="1" hidden="1" customWidth="1"/>
    <col min="3" max="3" width="47.21875" style="1" customWidth="1"/>
    <col min="4" max="4" width="20.6640625" style="1" customWidth="1"/>
    <col min="5" max="5" width="8.5546875" style="1" customWidth="1"/>
    <col min="6" max="6" width="11.44140625" style="1" customWidth="1"/>
    <col min="7" max="7" width="14.88671875" style="1" customWidth="1"/>
    <col min="8" max="8" width="16" style="1" customWidth="1"/>
  </cols>
  <sheetData>
    <row r="1" spans="1:8" x14ac:dyDescent="0.3">
      <c r="C1" s="75" t="s">
        <v>0</v>
      </c>
      <c r="H1" s="96" t="s">
        <v>1</v>
      </c>
    </row>
    <row r="2" spans="1:8" x14ac:dyDescent="0.3">
      <c r="H2" s="97"/>
    </row>
    <row r="5" spans="1:8" x14ac:dyDescent="0.3">
      <c r="C5" s="78" t="s">
        <v>2</v>
      </c>
      <c r="D5" s="201"/>
      <c r="E5" s="199"/>
      <c r="F5" s="199"/>
      <c r="G5" s="76"/>
      <c r="H5" s="76"/>
    </row>
    <row r="7" spans="1:8" x14ac:dyDescent="0.3">
      <c r="A7" s="98" t="s">
        <v>3</v>
      </c>
      <c r="B7" s="98" t="s">
        <v>51</v>
      </c>
      <c r="C7" s="99" t="s">
        <v>4</v>
      </c>
      <c r="D7" s="99" t="s">
        <v>5</v>
      </c>
      <c r="E7" s="98" t="s">
        <v>6</v>
      </c>
      <c r="F7" s="100" t="s">
        <v>7</v>
      </c>
      <c r="G7" s="100" t="s">
        <v>8</v>
      </c>
      <c r="H7" s="101" t="s">
        <v>9</v>
      </c>
    </row>
    <row r="8" spans="1:8" ht="43.2" x14ac:dyDescent="0.3">
      <c r="A8" s="102" t="s">
        <v>10</v>
      </c>
      <c r="B8" s="102" t="s">
        <v>11</v>
      </c>
      <c r="C8" s="103" t="s">
        <v>12</v>
      </c>
      <c r="D8" s="103" t="s">
        <v>13</v>
      </c>
      <c r="E8" s="104" t="s">
        <v>14</v>
      </c>
      <c r="F8" s="105" t="s">
        <v>15</v>
      </c>
      <c r="G8" s="106" t="s">
        <v>16</v>
      </c>
      <c r="H8" s="107" t="s">
        <v>17</v>
      </c>
    </row>
    <row r="9" spans="1:8" ht="28.8" x14ac:dyDescent="0.3">
      <c r="A9" s="108" t="s">
        <v>18</v>
      </c>
      <c r="B9" s="108" t="s">
        <v>19</v>
      </c>
      <c r="C9" s="109" t="s">
        <v>20</v>
      </c>
      <c r="D9" s="2"/>
      <c r="E9" s="110" t="s">
        <v>21</v>
      </c>
      <c r="F9" s="111">
        <v>55000</v>
      </c>
      <c r="G9" s="3"/>
      <c r="H9" s="112">
        <f>ROUND(F9*G9,4)</f>
        <v>0</v>
      </c>
    </row>
    <row r="10" spans="1:8" ht="28.8" x14ac:dyDescent="0.3">
      <c r="A10" s="108" t="s">
        <v>22</v>
      </c>
      <c r="B10" s="108" t="s">
        <v>23</v>
      </c>
      <c r="C10" s="109" t="s">
        <v>24</v>
      </c>
      <c r="D10" s="2"/>
      <c r="E10" s="110" t="s">
        <v>21</v>
      </c>
      <c r="F10" s="111">
        <v>14500</v>
      </c>
      <c r="G10" s="3"/>
      <c r="H10" s="112">
        <f t="shared" ref="H10:H18" si="0">ROUND(F10*G10,4)</f>
        <v>0</v>
      </c>
    </row>
    <row r="11" spans="1:8" ht="28.8" x14ac:dyDescent="0.3">
      <c r="A11" s="108" t="s">
        <v>25</v>
      </c>
      <c r="B11" s="108" t="s">
        <v>26</v>
      </c>
      <c r="C11" s="109" t="s">
        <v>27</v>
      </c>
      <c r="D11" s="2"/>
      <c r="E11" s="110" t="s">
        <v>21</v>
      </c>
      <c r="F11" s="111">
        <v>26000</v>
      </c>
      <c r="G11" s="3"/>
      <c r="H11" s="112">
        <f t="shared" si="0"/>
        <v>0</v>
      </c>
    </row>
    <row r="12" spans="1:8" ht="28.8" x14ac:dyDescent="0.3">
      <c r="A12" s="108" t="s">
        <v>28</v>
      </c>
      <c r="B12" s="108" t="s">
        <v>29</v>
      </c>
      <c r="C12" s="109" t="s">
        <v>30</v>
      </c>
      <c r="D12" s="2"/>
      <c r="E12" s="110" t="s">
        <v>21</v>
      </c>
      <c r="F12" s="111">
        <v>24000</v>
      </c>
      <c r="G12" s="3"/>
      <c r="H12" s="112">
        <f t="shared" si="0"/>
        <v>0</v>
      </c>
    </row>
    <row r="13" spans="1:8" ht="28.8" x14ac:dyDescent="0.3">
      <c r="A13" s="108" t="s">
        <v>31</v>
      </c>
      <c r="B13" s="108" t="s">
        <v>32</v>
      </c>
      <c r="C13" s="109" t="s">
        <v>33</v>
      </c>
      <c r="D13" s="2"/>
      <c r="E13" s="110" t="s">
        <v>21</v>
      </c>
      <c r="F13" s="111">
        <v>5000</v>
      </c>
      <c r="G13" s="3"/>
      <c r="H13" s="112">
        <f t="shared" si="0"/>
        <v>0</v>
      </c>
    </row>
    <row r="14" spans="1:8" ht="28.8" x14ac:dyDescent="0.3">
      <c r="A14" s="108" t="s">
        <v>34</v>
      </c>
      <c r="B14" s="108" t="s">
        <v>35</v>
      </c>
      <c r="C14" s="109" t="s">
        <v>36</v>
      </c>
      <c r="D14" s="2"/>
      <c r="E14" s="110" t="s">
        <v>21</v>
      </c>
      <c r="F14" s="111">
        <v>7000</v>
      </c>
      <c r="G14" s="3"/>
      <c r="H14" s="112">
        <f t="shared" si="0"/>
        <v>0</v>
      </c>
    </row>
    <row r="15" spans="1:8" ht="28.8" x14ac:dyDescent="0.3">
      <c r="A15" s="108" t="s">
        <v>37</v>
      </c>
      <c r="B15" s="108" t="s">
        <v>38</v>
      </c>
      <c r="C15" s="109" t="s">
        <v>39</v>
      </c>
      <c r="D15" s="2"/>
      <c r="E15" s="110" t="s">
        <v>21</v>
      </c>
      <c r="F15" s="111">
        <v>5000</v>
      </c>
      <c r="G15" s="3"/>
      <c r="H15" s="112">
        <f t="shared" si="0"/>
        <v>0</v>
      </c>
    </row>
    <row r="16" spans="1:8" x14ac:dyDescent="0.3">
      <c r="A16" s="108" t="s">
        <v>40</v>
      </c>
      <c r="B16" s="108" t="s">
        <v>41</v>
      </c>
      <c r="C16" s="109" t="s">
        <v>42</v>
      </c>
      <c r="D16" s="2"/>
      <c r="E16" s="110" t="s">
        <v>21</v>
      </c>
      <c r="F16" s="111">
        <v>70000</v>
      </c>
      <c r="G16" s="3"/>
      <c r="H16" s="112">
        <f t="shared" si="0"/>
        <v>0</v>
      </c>
    </row>
    <row r="17" spans="1:8" ht="28.8" x14ac:dyDescent="0.3">
      <c r="A17" s="108" t="s">
        <v>52</v>
      </c>
      <c r="B17" s="108" t="s">
        <v>43</v>
      </c>
      <c r="C17" s="109" t="s">
        <v>44</v>
      </c>
      <c r="D17" s="2"/>
      <c r="E17" s="110" t="s">
        <v>21</v>
      </c>
      <c r="F17" s="111">
        <v>48000</v>
      </c>
      <c r="G17" s="3"/>
      <c r="H17" s="112">
        <f t="shared" si="0"/>
        <v>0</v>
      </c>
    </row>
    <row r="18" spans="1:8" ht="28.8" x14ac:dyDescent="0.3">
      <c r="A18" s="108" t="s">
        <v>53</v>
      </c>
      <c r="B18" s="108" t="s">
        <v>45</v>
      </c>
      <c r="C18" s="109" t="s">
        <v>46</v>
      </c>
      <c r="D18" s="2"/>
      <c r="E18" s="110" t="s">
        <v>21</v>
      </c>
      <c r="F18" s="111">
        <v>24000</v>
      </c>
      <c r="G18" s="3"/>
      <c r="H18" s="112">
        <f t="shared" si="0"/>
        <v>0</v>
      </c>
    </row>
    <row r="19" spans="1:8" x14ac:dyDescent="0.3">
      <c r="A19" s="113"/>
      <c r="B19" s="113"/>
      <c r="C19" s="114" t="s">
        <v>47</v>
      </c>
      <c r="D19" s="99"/>
      <c r="E19" s="115"/>
      <c r="F19" s="115"/>
      <c r="G19" s="116"/>
      <c r="H19" s="116">
        <f>SUM(H9:H18)</f>
        <v>0</v>
      </c>
    </row>
    <row r="20" spans="1:8" x14ac:dyDescent="0.3">
      <c r="A20" s="117"/>
      <c r="B20" s="117"/>
      <c r="C20" s="109"/>
      <c r="D20" s="118"/>
      <c r="E20" s="110"/>
      <c r="F20" s="119"/>
      <c r="G20" s="120"/>
      <c r="H20" s="112"/>
    </row>
    <row r="21" spans="1:8" x14ac:dyDescent="0.3">
      <c r="A21" s="117"/>
      <c r="B21" s="117"/>
      <c r="C21" s="121"/>
      <c r="D21" s="121"/>
      <c r="F21" s="77"/>
      <c r="G21" s="122"/>
      <c r="H21" s="123"/>
    </row>
    <row r="22" spans="1:8" x14ac:dyDescent="0.3">
      <c r="C22" s="200" t="s">
        <v>50</v>
      </c>
      <c r="D22" s="200"/>
      <c r="E22" s="200"/>
      <c r="F22" s="200"/>
      <c r="G22" s="200"/>
      <c r="H22" s="200"/>
    </row>
    <row r="23" spans="1:8" x14ac:dyDescent="0.3">
      <c r="C23" s="200"/>
      <c r="D23" s="200"/>
      <c r="E23" s="200"/>
      <c r="F23" s="200"/>
      <c r="G23" s="200"/>
      <c r="H23" s="200"/>
    </row>
    <row r="24" spans="1:8" x14ac:dyDescent="0.3">
      <c r="C24" s="200"/>
      <c r="D24" s="200"/>
      <c r="E24" s="200"/>
      <c r="F24" s="200"/>
      <c r="G24" s="200"/>
      <c r="H24" s="200"/>
    </row>
    <row r="25" spans="1:8" x14ac:dyDescent="0.3">
      <c r="C25" s="200"/>
      <c r="D25" s="200"/>
      <c r="E25" s="200"/>
      <c r="F25" s="200"/>
      <c r="G25" s="200"/>
      <c r="H25" s="200"/>
    </row>
    <row r="26" spans="1:8" x14ac:dyDescent="0.3">
      <c r="C26" s="124" t="s">
        <v>48</v>
      </c>
      <c r="D26" s="125"/>
      <c r="E26" s="125"/>
      <c r="F26" s="125"/>
      <c r="G26" s="125"/>
      <c r="H26" s="126"/>
    </row>
    <row r="27" spans="1:8" x14ac:dyDescent="0.3">
      <c r="C27" s="125"/>
      <c r="D27" s="125"/>
      <c r="E27" s="125"/>
      <c r="F27" s="125"/>
      <c r="G27" s="125"/>
      <c r="H27" s="126"/>
    </row>
    <row r="28" spans="1:8" x14ac:dyDescent="0.3">
      <c r="C28" s="121"/>
      <c r="D28" s="121"/>
      <c r="F28" s="77"/>
      <c r="G28" s="122"/>
      <c r="H28" s="123"/>
    </row>
    <row r="29" spans="1:8" x14ac:dyDescent="0.3">
      <c r="C29" s="127" t="s">
        <v>49</v>
      </c>
      <c r="D29" s="128"/>
      <c r="F29" s="77"/>
      <c r="G29" s="122"/>
      <c r="H29" s="123"/>
    </row>
  </sheetData>
  <sheetProtection algorithmName="SHA-512" hashValue="fD94psFGYZfKNshDw3nVasXwRE8DVoizG0ppU4CDZuTHQVTT16kkEtslInxd3O6oOqwTZr+SoNkokYqIez6R2Q==" saltValue="VvzY9m1PqzSPO48ebE4ehw==" spinCount="100000" sheet="1" objects="1" scenarios="1"/>
  <mergeCells count="2">
    <mergeCell ref="C22:H25"/>
    <mergeCell ref="D5:F5"/>
  </mergeCells>
  <pageMargins left="0.7" right="0.7" top="0.75" bottom="0.75" header="0.3" footer="0.3"/>
  <pageSetup paperSize="9"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Rekapitulacija</vt:lpstr>
      <vt:lpstr>Sklop 1</vt:lpstr>
      <vt:lpstr>Sklop 2</vt:lpstr>
      <vt:lpstr>Sklop 3</vt:lpstr>
      <vt:lpstr>Sklop 4</vt:lpstr>
      <vt:lpstr>Sklop 5</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Soršak</dc:creator>
  <cp:lastModifiedBy>marko.zula@dom-poljcane.si</cp:lastModifiedBy>
  <cp:lastPrinted>2025-11-27T10:47:37Z</cp:lastPrinted>
  <dcterms:created xsi:type="dcterms:W3CDTF">2025-11-24T09:38:00Z</dcterms:created>
  <dcterms:modified xsi:type="dcterms:W3CDTF">2026-07-08T13:56:06Z</dcterms:modified>
</cp:coreProperties>
</file>